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08414F77-1E35-4B7F-8574-60FB342D3676}" xr6:coauthVersionLast="47" xr6:coauthVersionMax="47" xr10:uidLastSave="{00000000-0000-0000-0000-000000000000}"/>
  <bookViews>
    <workbookView xWindow="-108" yWindow="-108" windowWidth="23256" windowHeight="12576" tabRatio="692" activeTab="7" xr2:uid="{00000000-000D-0000-FFFF-FFFF00000000}"/>
  </bookViews>
  <sheets>
    <sheet name="Eschtal" sheetId="85" r:id="rId1"/>
    <sheet name="+6720" sheetId="124" r:id="rId2"/>
    <sheet name="+7160" sheetId="135" r:id="rId3"/>
    <sheet name="+7780" sheetId="136" r:id="rId4"/>
    <sheet name="+8270" sheetId="132" r:id="rId5"/>
    <sheet name="+8320" sheetId="133" r:id="rId6"/>
    <sheet name="+8860" sheetId="137" r:id="rId7"/>
    <sheet name="Total" sheetId="134" r:id="rId8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'+6720'!$B$2:$O$19</definedName>
    <definedName name="_xlnm.Print_Area" localSheetId="2">'+7160'!$B$2:$N$18</definedName>
    <definedName name="_xlnm.Print_Area" localSheetId="3">'+7780'!$B$2:$M$20</definedName>
    <definedName name="_xlnm.Print_Area" localSheetId="4">'+8270'!$B$2:$O$22</definedName>
    <definedName name="_xlnm.Print_Area" localSheetId="5">'+8320'!$B$2:$P$25</definedName>
    <definedName name="_xlnm.Print_Area" localSheetId="6">'+8860'!$B$2:$M$20</definedName>
    <definedName name="_xlnm.Print_Titles" localSheetId="1">'+6720'!$2:$5</definedName>
    <definedName name="_xlnm.Print_Titles" localSheetId="2">'+7160'!$2:$5</definedName>
    <definedName name="_xlnm.Print_Titles" localSheetId="3">'+7780'!$2:$5</definedName>
    <definedName name="_xlnm.Print_Titles" localSheetId="4">'+8270'!$2:$5</definedName>
    <definedName name="_xlnm.Print_Titles" localSheetId="5">'+8320'!$2:$5</definedName>
    <definedName name="_xlnm.Print_Titles" localSheetId="6">'+8860'!$2:$5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J8" i="134"/>
  <c r="G8" i="134"/>
  <c r="H13" i="137"/>
  <c r="J13" i="137" s="1"/>
  <c r="K15" i="137"/>
  <c r="H11" i="137"/>
  <c r="K11" i="137" s="1"/>
  <c r="H10" i="137"/>
  <c r="K10" i="137" s="1"/>
  <c r="H9" i="137"/>
  <c r="L9" i="137" s="1"/>
  <c r="H8" i="137"/>
  <c r="K8" i="137" s="1"/>
  <c r="I7" i="137"/>
  <c r="L15" i="137"/>
  <c r="J15" i="137"/>
  <c r="H12" i="137"/>
  <c r="L12" i="137" s="1"/>
  <c r="L8" i="137"/>
  <c r="J7" i="137"/>
  <c r="H7" i="137"/>
  <c r="C7" i="137"/>
  <c r="C8" i="137" s="1"/>
  <c r="C9" i="137" s="1"/>
  <c r="J6" i="137"/>
  <c r="I6" i="137"/>
  <c r="H6" i="137"/>
  <c r="H15" i="132"/>
  <c r="H18" i="133"/>
  <c r="N20" i="133"/>
  <c r="K17" i="133"/>
  <c r="H17" i="133"/>
  <c r="M17" i="133" s="1"/>
  <c r="H16" i="133"/>
  <c r="M16" i="133" s="1"/>
  <c r="K16" i="133"/>
  <c r="H15" i="133"/>
  <c r="K15" i="133" s="1"/>
  <c r="H14" i="133"/>
  <c r="L14" i="133" s="1"/>
  <c r="H13" i="133"/>
  <c r="O13" i="133" s="1"/>
  <c r="N13" i="133"/>
  <c r="H11" i="133"/>
  <c r="H10" i="133"/>
  <c r="H9" i="133"/>
  <c r="O9" i="133" s="1"/>
  <c r="L9" i="133"/>
  <c r="H8" i="133"/>
  <c r="N8" i="133" s="1"/>
  <c r="I7" i="133"/>
  <c r="I6" i="133"/>
  <c r="K17" i="132"/>
  <c r="H13" i="132"/>
  <c r="H12" i="132"/>
  <c r="K12" i="132" s="1"/>
  <c r="H11" i="132"/>
  <c r="M11" i="132" s="1"/>
  <c r="H10" i="132"/>
  <c r="H9" i="132"/>
  <c r="I7" i="132"/>
  <c r="I6" i="132"/>
  <c r="H13" i="136"/>
  <c r="H12" i="136"/>
  <c r="K12" i="136" s="1"/>
  <c r="K15" i="136"/>
  <c r="H11" i="136"/>
  <c r="K11" i="136" s="1"/>
  <c r="H10" i="136"/>
  <c r="L10" i="136" s="1"/>
  <c r="H9" i="136"/>
  <c r="K9" i="136" s="1"/>
  <c r="H8" i="136"/>
  <c r="K8" i="136" s="1"/>
  <c r="L15" i="136"/>
  <c r="J15" i="136"/>
  <c r="J13" i="136"/>
  <c r="L11" i="136"/>
  <c r="J11" i="136"/>
  <c r="J10" i="136"/>
  <c r="L9" i="136"/>
  <c r="J9" i="136"/>
  <c r="J7" i="136"/>
  <c r="I7" i="136"/>
  <c r="H7" i="136"/>
  <c r="C7" i="136"/>
  <c r="C8" i="136" s="1"/>
  <c r="C9" i="136" s="1"/>
  <c r="J6" i="136"/>
  <c r="I6" i="136"/>
  <c r="H6" i="136"/>
  <c r="H8" i="135"/>
  <c r="K8" i="135" s="1"/>
  <c r="M13" i="135"/>
  <c r="L13" i="135"/>
  <c r="K13" i="135"/>
  <c r="J13" i="135"/>
  <c r="H11" i="135"/>
  <c r="J11" i="135" s="1"/>
  <c r="M10" i="135"/>
  <c r="L10" i="135"/>
  <c r="J10" i="135"/>
  <c r="H10" i="135"/>
  <c r="K10" i="135" s="1"/>
  <c r="M9" i="135"/>
  <c r="J9" i="135"/>
  <c r="H9" i="135"/>
  <c r="L9" i="135" s="1"/>
  <c r="M8" i="135"/>
  <c r="L8" i="135"/>
  <c r="J8" i="135"/>
  <c r="J7" i="135"/>
  <c r="I7" i="135"/>
  <c r="H7" i="135"/>
  <c r="C7" i="135"/>
  <c r="C8" i="135" s="1"/>
  <c r="M6" i="135"/>
  <c r="J6" i="135"/>
  <c r="I6" i="135"/>
  <c r="H6" i="135"/>
  <c r="L14" i="124"/>
  <c r="K14" i="124"/>
  <c r="K15" i="124" s="1"/>
  <c r="K13" i="124"/>
  <c r="H12" i="124"/>
  <c r="K11" i="124"/>
  <c r="H11" i="124"/>
  <c r="N11" i="124"/>
  <c r="M11" i="124"/>
  <c r="J11" i="124"/>
  <c r="L11" i="124"/>
  <c r="N10" i="124"/>
  <c r="J10" i="124"/>
  <c r="H10" i="124"/>
  <c r="M10" i="124" s="1"/>
  <c r="H9" i="124"/>
  <c r="L9" i="124" s="1"/>
  <c r="L13" i="124" s="1"/>
  <c r="N9" i="124"/>
  <c r="M9" i="124"/>
  <c r="J9" i="124"/>
  <c r="H8" i="124"/>
  <c r="I7" i="124"/>
  <c r="I6" i="124"/>
  <c r="K12" i="137" l="1"/>
  <c r="K14" i="137" s="1"/>
  <c r="K16" i="137" s="1"/>
  <c r="L7" i="137"/>
  <c r="L6" i="137"/>
  <c r="C10" i="137"/>
  <c r="J14" i="137"/>
  <c r="J16" i="137" s="1"/>
  <c r="K14" i="136"/>
  <c r="K16" i="136" s="1"/>
  <c r="C10" i="136"/>
  <c r="C11" i="136" s="1"/>
  <c r="C12" i="136" s="1"/>
  <c r="C13" i="136" s="1"/>
  <c r="L7" i="136"/>
  <c r="J14" i="136"/>
  <c r="J16" i="136" s="1"/>
  <c r="L6" i="136"/>
  <c r="K12" i="135"/>
  <c r="L12" i="135"/>
  <c r="C9" i="135"/>
  <c r="C10" i="135" s="1"/>
  <c r="C11" i="135" s="1"/>
  <c r="J12" i="135"/>
  <c r="J14" i="135" s="1"/>
  <c r="M7" i="135"/>
  <c r="M12" i="135" s="1"/>
  <c r="M14" i="135" s="1"/>
  <c r="L14" i="135"/>
  <c r="K14" i="135"/>
  <c r="L15" i="124"/>
  <c r="K20" i="133"/>
  <c r="L20" i="133"/>
  <c r="J18" i="133"/>
  <c r="M14" i="133"/>
  <c r="H12" i="133"/>
  <c r="L11" i="133"/>
  <c r="K10" i="133"/>
  <c r="K19" i="133" s="1"/>
  <c r="L8" i="133"/>
  <c r="O20" i="133"/>
  <c r="M20" i="133"/>
  <c r="J20" i="133"/>
  <c r="M15" i="133"/>
  <c r="O12" i="133"/>
  <c r="O11" i="133"/>
  <c r="O10" i="133"/>
  <c r="O8" i="133"/>
  <c r="J7" i="133"/>
  <c r="H7" i="133"/>
  <c r="N7" i="133" s="1"/>
  <c r="C7" i="133"/>
  <c r="C8" i="133" s="1"/>
  <c r="C9" i="133" s="1"/>
  <c r="C10" i="133" s="1"/>
  <c r="J6" i="133"/>
  <c r="H6" i="133"/>
  <c r="N6" i="133" s="1"/>
  <c r="J15" i="132"/>
  <c r="L17" i="132"/>
  <c r="H14" i="132"/>
  <c r="L13" i="132"/>
  <c r="N10" i="132"/>
  <c r="N9" i="132"/>
  <c r="M9" i="132"/>
  <c r="H8" i="132"/>
  <c r="M8" i="132" s="1"/>
  <c r="N17" i="132"/>
  <c r="M17" i="132"/>
  <c r="J17" i="132"/>
  <c r="N11" i="132"/>
  <c r="M10" i="132"/>
  <c r="N8" i="132"/>
  <c r="N7" i="132"/>
  <c r="J7" i="132"/>
  <c r="H7" i="132"/>
  <c r="C7" i="132"/>
  <c r="C8" i="132" s="1"/>
  <c r="C9" i="132" s="1"/>
  <c r="C10" i="132" s="1"/>
  <c r="N6" i="132"/>
  <c r="J6" i="132"/>
  <c r="H6" i="132"/>
  <c r="M14" i="124"/>
  <c r="J12" i="124"/>
  <c r="M8" i="124"/>
  <c r="N14" i="124"/>
  <c r="J14" i="124"/>
  <c r="N8" i="124"/>
  <c r="J8" i="124"/>
  <c r="J7" i="124"/>
  <c r="H7" i="124"/>
  <c r="C7" i="124"/>
  <c r="J6" i="124"/>
  <c r="H6" i="124"/>
  <c r="L14" i="137" l="1"/>
  <c r="L16" i="137" s="1"/>
  <c r="C11" i="137"/>
  <c r="C12" i="137" s="1"/>
  <c r="C13" i="137" s="1"/>
  <c r="J17" i="137"/>
  <c r="N12" i="133"/>
  <c r="N19" i="133" s="1"/>
  <c r="N21" i="133" s="1"/>
  <c r="L19" i="133"/>
  <c r="L21" i="133" s="1"/>
  <c r="L14" i="132"/>
  <c r="K14" i="132"/>
  <c r="K16" i="132" s="1"/>
  <c r="K18" i="132" s="1"/>
  <c r="L14" i="136"/>
  <c r="L16" i="136" s="1"/>
  <c r="J17" i="136" s="1"/>
  <c r="J15" i="135"/>
  <c r="M13" i="124"/>
  <c r="M15" i="124" s="1"/>
  <c r="C8" i="124"/>
  <c r="C9" i="124" s="1"/>
  <c r="K21" i="133"/>
  <c r="O6" i="133"/>
  <c r="C11" i="133"/>
  <c r="J19" i="133"/>
  <c r="J21" i="133" s="1"/>
  <c r="O7" i="133"/>
  <c r="M19" i="133"/>
  <c r="M21" i="133" s="1"/>
  <c r="L12" i="132"/>
  <c r="M7" i="132"/>
  <c r="J16" i="132"/>
  <c r="J18" i="132" s="1"/>
  <c r="C11" i="132"/>
  <c r="C12" i="132" s="1"/>
  <c r="N16" i="132"/>
  <c r="N18" i="132" s="1"/>
  <c r="M6" i="132"/>
  <c r="N7" i="124"/>
  <c r="N6" i="124"/>
  <c r="J13" i="124"/>
  <c r="J15" i="124" s="1"/>
  <c r="H9" i="85"/>
  <c r="H8" i="85"/>
  <c r="I8" i="85" s="1"/>
  <c r="C12" i="133" l="1"/>
  <c r="C13" i="133" s="1"/>
  <c r="C14" i="133" s="1"/>
  <c r="C15" i="133" s="1"/>
  <c r="C16" i="133" s="1"/>
  <c r="C17" i="133" s="1"/>
  <c r="C18" i="133" s="1"/>
  <c r="L16" i="132"/>
  <c r="L18" i="132" s="1"/>
  <c r="C10" i="124"/>
  <c r="O19" i="133"/>
  <c r="O21" i="133" s="1"/>
  <c r="C13" i="132"/>
  <c r="C14" i="132" s="1"/>
  <c r="M16" i="132"/>
  <c r="M18" i="132" s="1"/>
  <c r="N13" i="124"/>
  <c r="N15" i="124" s="1"/>
  <c r="J16" i="124" s="1"/>
  <c r="J22" i="133" l="1"/>
  <c r="J19" i="132"/>
  <c r="C11" i="124"/>
  <c r="C12" i="124" s="1"/>
  <c r="C15" i="132"/>
</calcChain>
</file>

<file path=xl/sharedStrings.xml><?xml version="1.0" encoding="utf-8"?>
<sst xmlns="http://schemas.openxmlformats.org/spreadsheetml/2006/main" count="215" uniqueCount="43">
  <si>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</si>
  <si>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</si>
  <si>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</si>
  <si>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</si>
  <si>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</si>
  <si>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</si>
  <si>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</si>
  <si>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</si>
  <si>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</si>
  <si>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</si>
  <si>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</si>
  <si>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</si>
  <si>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</si>
  <si>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</si>
  <si>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</si>
  <si>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</si>
  <si>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</si>
  <si>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</si>
  <si>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</si>
  <si>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</si>
  <si>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</si>
  <si>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</si>
  <si>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</si>
  <si>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4*1</t>
  </si>
  <si>
    <t>3*2</t>
  </si>
  <si>
    <t>Bar</t>
  </si>
  <si>
    <t>Weight</t>
  </si>
  <si>
    <t>Frame 12b,I1-20b,I1</t>
  </si>
  <si>
    <t>FRAME 12b,I1-20b,I1        +7160</t>
  </si>
  <si>
    <t>FRAME 12b,I1-20b,I1        +7780</t>
  </si>
  <si>
    <t>1*2</t>
  </si>
  <si>
    <t>219*1</t>
  </si>
  <si>
    <t>FRAME 12b,I1-20b,I1        +6720</t>
  </si>
  <si>
    <t>2*3</t>
  </si>
  <si>
    <t>3*3</t>
  </si>
  <si>
    <t>256*1</t>
  </si>
  <si>
    <t>FRAME 12b,I1-20b,I1        +8270</t>
  </si>
  <si>
    <t>FRAME 12b,I1-20b,I1        +8320</t>
  </si>
  <si>
    <t>4*3</t>
  </si>
  <si>
    <t>272*1</t>
  </si>
  <si>
    <t>65*2*1</t>
  </si>
  <si>
    <t>FRAME 12b,I1-20b,I1        +8860</t>
  </si>
  <si>
    <t>185*1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</si>
</sst>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5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2" fontId="11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2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11</xdr:row>
      <xdr:rowOff>496353</xdr:rowOff>
    </xdr:from>
    <xdr:to>
      <xdr:col>5</xdr:col>
      <xdr:colOff>2867940</xdr:colOff>
      <xdr:row>11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11</xdr:row>
      <xdr:rowOff>746760</xdr:rowOff>
    </xdr:from>
    <xdr:to>
      <xdr:col>5</xdr:col>
      <xdr:colOff>3063240</xdr:colOff>
      <xdr:row>11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11</xdr:row>
      <xdr:rowOff>74221</xdr:rowOff>
    </xdr:from>
    <xdr:to>
      <xdr:col>5</xdr:col>
      <xdr:colOff>5408220</xdr:colOff>
      <xdr:row>11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11</xdr:row>
      <xdr:rowOff>152400</xdr:rowOff>
    </xdr:from>
    <xdr:to>
      <xdr:col>5</xdr:col>
      <xdr:colOff>3063240</xdr:colOff>
      <xdr:row>11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2202180</xdr:colOff>
      <xdr:row>11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11</xdr:row>
      <xdr:rowOff>152400</xdr:rowOff>
    </xdr:from>
    <xdr:to>
      <xdr:col>5</xdr:col>
      <xdr:colOff>3063240</xdr:colOff>
      <xdr:row>11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11</xdr:row>
      <xdr:rowOff>137160</xdr:rowOff>
    </xdr:from>
    <xdr:to>
      <xdr:col>5</xdr:col>
      <xdr:colOff>2575560</xdr:colOff>
      <xdr:row>11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11</xdr:row>
      <xdr:rowOff>236220</xdr:rowOff>
    </xdr:from>
    <xdr:to>
      <xdr:col>5</xdr:col>
      <xdr:colOff>2423160</xdr:colOff>
      <xdr:row>11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11</xdr:row>
      <xdr:rowOff>318052</xdr:rowOff>
    </xdr:from>
    <xdr:to>
      <xdr:col>5</xdr:col>
      <xdr:colOff>3464119</xdr:colOff>
      <xdr:row>11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11</xdr:row>
      <xdr:rowOff>192157</xdr:rowOff>
    </xdr:from>
    <xdr:to>
      <xdr:col>5</xdr:col>
      <xdr:colOff>2960536</xdr:colOff>
      <xdr:row>11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11</xdr:row>
      <xdr:rowOff>129540</xdr:rowOff>
    </xdr:from>
    <xdr:to>
      <xdr:col>5</xdr:col>
      <xdr:colOff>1211580</xdr:colOff>
      <xdr:row>11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11</xdr:row>
      <xdr:rowOff>754380</xdr:rowOff>
    </xdr:from>
    <xdr:to>
      <xdr:col>5</xdr:col>
      <xdr:colOff>1203960</xdr:colOff>
      <xdr:row>11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11</xdr:row>
      <xdr:rowOff>106680</xdr:rowOff>
    </xdr:from>
    <xdr:to>
      <xdr:col>5</xdr:col>
      <xdr:colOff>1234440</xdr:colOff>
      <xdr:row>11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11</xdr:row>
      <xdr:rowOff>516835</xdr:rowOff>
    </xdr:from>
    <xdr:to>
      <xdr:col>5</xdr:col>
      <xdr:colOff>1217875</xdr:colOff>
      <xdr:row>11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11</xdr:row>
      <xdr:rowOff>304800</xdr:rowOff>
    </xdr:from>
    <xdr:to>
      <xdr:col>5</xdr:col>
      <xdr:colOff>1661823</xdr:colOff>
      <xdr:row>11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11</xdr:row>
      <xdr:rowOff>10886</xdr:rowOff>
    </xdr:from>
    <xdr:to>
      <xdr:col>5</xdr:col>
      <xdr:colOff>1158240</xdr:colOff>
      <xdr:row>11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3AB1043C-3B6F-468F-BC81-055DBBC7BA9F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4" name="Line 20">
          <a:extLst>
            <a:ext uri="{FF2B5EF4-FFF2-40B4-BE49-F238E27FC236}">
              <a16:creationId xmlns:a16="http://schemas.microsoft.com/office/drawing/2014/main" id="{F2E5D0C4-6ABF-43D9-9AFC-B42EABB678B1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D521882-C737-4A4D-9B67-0E3557292DF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2B1892FE-B99E-418B-B02A-186699CB3CCD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77FF1470-15C5-4A38-B121-BAF2E837F073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04F30769-1FA9-42D0-86A1-7656CCF32CA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1F58189A-F822-4261-BEF3-714655ECE0E1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74F3F5A9-1347-4B4E-8A71-90111FD05883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78BF1A24-2C3F-4E86-9F1F-63C1B4650CA1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42274D10-3D90-4271-A681-34BAFBB5D804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E998E987-BE41-4709-8237-9CB8FC5E665D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663CA85-9206-4D03-9AE4-16D18DDDECC8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10</xdr:row>
      <xdr:rowOff>496353</xdr:rowOff>
    </xdr:from>
    <xdr:to>
      <xdr:col>5</xdr:col>
      <xdr:colOff>2867940</xdr:colOff>
      <xdr:row>10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E63F66CF-2006-4426-9970-E3DA15893CE2}"/>
            </a:ext>
          </a:extLst>
        </xdr:cNvPr>
        <xdr:cNvSpPr txBox="1">
          <a:spLocks noChangeArrowheads="1"/>
        </xdr:cNvSpPr>
      </xdr:nvSpPr>
      <xdr:spPr bwMode="auto">
        <a:xfrm>
          <a:off x="4079520" y="70952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10</xdr:row>
      <xdr:rowOff>746760</xdr:rowOff>
    </xdr:from>
    <xdr:to>
      <xdr:col>5</xdr:col>
      <xdr:colOff>3063240</xdr:colOff>
      <xdr:row>10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F30A5430-EC44-442B-A6C9-7480EDAD8EEF}"/>
            </a:ext>
          </a:extLst>
        </xdr:cNvPr>
        <xdr:cNvSpPr>
          <a:spLocks noChangeShapeType="1"/>
        </xdr:cNvSpPr>
      </xdr:nvSpPr>
      <xdr:spPr bwMode="auto">
        <a:xfrm rot="10800000">
          <a:off x="3810000" y="73456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559535E2-46CD-46E0-9E1E-CEAC7B4748F2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10</xdr:row>
      <xdr:rowOff>74221</xdr:rowOff>
    </xdr:from>
    <xdr:to>
      <xdr:col>5</xdr:col>
      <xdr:colOff>5408220</xdr:colOff>
      <xdr:row>10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AB5D43B3-1B77-44FE-BD15-DFE0957566F1}"/>
            </a:ext>
          </a:extLst>
        </xdr:cNvPr>
        <xdr:cNvSpPr txBox="1">
          <a:spLocks noChangeArrowheads="1"/>
        </xdr:cNvSpPr>
      </xdr:nvSpPr>
      <xdr:spPr bwMode="auto">
        <a:xfrm>
          <a:off x="6198622" y="66731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10</xdr:row>
      <xdr:rowOff>152400</xdr:rowOff>
    </xdr:from>
    <xdr:to>
      <xdr:col>5</xdr:col>
      <xdr:colOff>3063240</xdr:colOff>
      <xdr:row>10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F7F49E3B-3EDA-4388-A049-8AD6D2A3B58D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2202180</xdr:colOff>
      <xdr:row>10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18EDFD26-5A55-40A9-934E-AE6A2E5CA8AF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67513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10</xdr:row>
      <xdr:rowOff>152400</xdr:rowOff>
    </xdr:from>
    <xdr:to>
      <xdr:col>5</xdr:col>
      <xdr:colOff>3063240</xdr:colOff>
      <xdr:row>10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DE26EE1-83A4-4301-AD79-FDF8FF4FACB3}"/>
            </a:ext>
          </a:extLst>
        </xdr:cNvPr>
        <xdr:cNvSpPr>
          <a:spLocks noChangeShapeType="1"/>
        </xdr:cNvSpPr>
      </xdr:nvSpPr>
      <xdr:spPr bwMode="auto">
        <a:xfrm rot="10800000">
          <a:off x="3810000" y="67513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10</xdr:row>
      <xdr:rowOff>137160</xdr:rowOff>
    </xdr:from>
    <xdr:to>
      <xdr:col>5</xdr:col>
      <xdr:colOff>2575560</xdr:colOff>
      <xdr:row>10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411B4854-FF0F-4907-9532-4B9BCBCBA385}"/>
            </a:ext>
          </a:extLst>
        </xdr:cNvPr>
        <xdr:cNvCxnSpPr>
          <a:cxnSpLocks noChangeShapeType="1"/>
        </xdr:cNvCxnSpPr>
      </xdr:nvCxnSpPr>
      <xdr:spPr bwMode="auto">
        <a:xfrm>
          <a:off x="3992880" y="67360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10</xdr:row>
      <xdr:rowOff>236220</xdr:rowOff>
    </xdr:from>
    <xdr:to>
      <xdr:col>5</xdr:col>
      <xdr:colOff>2423160</xdr:colOff>
      <xdr:row>10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AD5B3A43-F9F5-47A3-B448-A38CFC5590F6}"/>
            </a:ext>
          </a:extLst>
        </xdr:cNvPr>
        <xdr:cNvCxnSpPr>
          <a:cxnSpLocks noChangeShapeType="1"/>
        </xdr:cNvCxnSpPr>
      </xdr:nvCxnSpPr>
      <xdr:spPr bwMode="auto">
        <a:xfrm>
          <a:off x="3840480" y="68351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10</xdr:row>
      <xdr:rowOff>318052</xdr:rowOff>
    </xdr:from>
    <xdr:to>
      <xdr:col>5</xdr:col>
      <xdr:colOff>3464119</xdr:colOff>
      <xdr:row>10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FC0CE4E9-E3BF-4C2C-88EF-B578F47C9126}"/>
            </a:ext>
          </a:extLst>
        </xdr:cNvPr>
        <xdr:cNvSpPr txBox="1">
          <a:spLocks noChangeArrowheads="1"/>
        </xdr:cNvSpPr>
      </xdr:nvSpPr>
      <xdr:spPr bwMode="auto">
        <a:xfrm>
          <a:off x="4675699" y="69169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10</xdr:row>
      <xdr:rowOff>192157</xdr:rowOff>
    </xdr:from>
    <xdr:to>
      <xdr:col>5</xdr:col>
      <xdr:colOff>2960536</xdr:colOff>
      <xdr:row>10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99DDECD7-7E42-4E02-BE9F-71079F7F13C0}"/>
            </a:ext>
          </a:extLst>
        </xdr:cNvPr>
        <xdr:cNvSpPr txBox="1">
          <a:spLocks noChangeArrowheads="1"/>
        </xdr:cNvSpPr>
      </xdr:nvSpPr>
      <xdr:spPr bwMode="auto">
        <a:xfrm>
          <a:off x="4172116" y="67910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10</xdr:row>
      <xdr:rowOff>129540</xdr:rowOff>
    </xdr:from>
    <xdr:to>
      <xdr:col>5</xdr:col>
      <xdr:colOff>1211580</xdr:colOff>
      <xdr:row>10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C31132F2-44C0-457F-A5E6-5EE39834EBFE}"/>
            </a:ext>
          </a:extLst>
        </xdr:cNvPr>
        <xdr:cNvCxnSpPr>
          <a:cxnSpLocks noChangeShapeType="1"/>
        </xdr:cNvCxnSpPr>
      </xdr:nvCxnSpPr>
      <xdr:spPr bwMode="auto">
        <a:xfrm>
          <a:off x="2819400" y="67284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10</xdr:row>
      <xdr:rowOff>754380</xdr:rowOff>
    </xdr:from>
    <xdr:to>
      <xdr:col>5</xdr:col>
      <xdr:colOff>1203960</xdr:colOff>
      <xdr:row>10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66EEC7A5-EF58-478C-B77E-BA43E9E91F8C}"/>
            </a:ext>
          </a:extLst>
        </xdr:cNvPr>
        <xdr:cNvSpPr>
          <a:spLocks noChangeShapeType="1"/>
        </xdr:cNvSpPr>
      </xdr:nvSpPr>
      <xdr:spPr bwMode="auto">
        <a:xfrm rot="10800000">
          <a:off x="2491740" y="73533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10</xdr:row>
      <xdr:rowOff>106680</xdr:rowOff>
    </xdr:from>
    <xdr:to>
      <xdr:col>5</xdr:col>
      <xdr:colOff>1234440</xdr:colOff>
      <xdr:row>10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77A4D14-8249-44FF-9C13-9110EA0BEE8D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67056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10</xdr:row>
      <xdr:rowOff>516835</xdr:rowOff>
    </xdr:from>
    <xdr:to>
      <xdr:col>5</xdr:col>
      <xdr:colOff>1217875</xdr:colOff>
      <xdr:row>10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53AF123A-DFF1-454A-8D16-7FFE76B9150B}"/>
            </a:ext>
          </a:extLst>
        </xdr:cNvPr>
        <xdr:cNvSpPr txBox="1">
          <a:spLocks noChangeArrowheads="1"/>
        </xdr:cNvSpPr>
      </xdr:nvSpPr>
      <xdr:spPr bwMode="auto">
        <a:xfrm>
          <a:off x="2429455" y="71157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10</xdr:row>
      <xdr:rowOff>304800</xdr:rowOff>
    </xdr:from>
    <xdr:to>
      <xdr:col>5</xdr:col>
      <xdr:colOff>1661823</xdr:colOff>
      <xdr:row>10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B63B106A-74EF-4874-B83F-3B70D177D35E}"/>
            </a:ext>
          </a:extLst>
        </xdr:cNvPr>
        <xdr:cNvSpPr txBox="1">
          <a:spLocks noChangeArrowheads="1"/>
        </xdr:cNvSpPr>
      </xdr:nvSpPr>
      <xdr:spPr bwMode="auto">
        <a:xfrm>
          <a:off x="2873403" y="69037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32E85C6D-87F9-4B40-8AD3-C4423A5743A6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DA6EBC77-BCB6-4D22-84E2-D5C2422796EE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3216B479-4742-49B7-92F4-3FBEB561EB7E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B8B36234-7194-498F-8345-93417D01FCC5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10</xdr:row>
      <xdr:rowOff>10886</xdr:rowOff>
    </xdr:from>
    <xdr:to>
      <xdr:col>5</xdr:col>
      <xdr:colOff>1158240</xdr:colOff>
      <xdr:row>10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32DF9840-D2B0-4E12-B47E-89294D8B34CF}"/>
            </a:ext>
          </a:extLst>
        </xdr:cNvPr>
        <xdr:cNvSpPr txBox="1">
          <a:spLocks noChangeArrowheads="1"/>
        </xdr:cNvSpPr>
      </xdr:nvSpPr>
      <xdr:spPr bwMode="auto">
        <a:xfrm>
          <a:off x="2369820" y="66098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A88A6D0F-3F26-4CC0-A60D-E8B1584BF9EA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4ADC1B0D-0C78-4E34-8764-4AF5F269DE3F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4E53C0C7-2089-4592-8739-35CFDAD75D58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B1D6B757-7F37-4E90-AC41-488A65260239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B5C4DDF6-EA92-4C99-980F-F36A12F9593A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0296780D-C7C9-4AE2-B1CC-FC5BB9E94E23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E93B34F0-BC55-464D-9E2A-7A6392F36847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AF133119-B73C-4A2C-A460-217AE39C9680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AAA5BF56-C229-46F5-9A13-B97A554713EB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2233DEAF-61D2-4499-BCC7-1B8024E82599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AD3AFB9A-E55B-4963-B559-D5917A0E9025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2B5F16E6-5270-4DBB-9E88-960B8FE860C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7E769AE-19DE-4580-92EA-B1846AE6DEED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8C78B682-5BDD-4431-AAC9-56FAC0411FC2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94EA481-ED85-4CF3-A856-4F6C642FB857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06A8C5F1-5031-43D8-B7D6-63AD872A2B8D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2E57438B-37DE-4BCC-AD9B-AC476BB7FB87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1B8648D5-C6A6-4660-8973-F5E8AE29E3ED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778357D-8F4E-40EF-AA0E-6769D7DBACAD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CE14B23-68CD-427A-A80D-F9544DD20CFC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7F06823E-90C5-497E-AA55-B5E3274E4C73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FA6B2173-72EA-4F64-BB36-8D048C87EEC8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330A8A57-3988-4447-8C5A-9572181A6FE7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E5F5A73-84D2-4DAE-876F-189F6355F9A8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6354A5D7-5F77-4FC0-AC5B-02B65EB22056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76DD796-EAC6-430C-86B3-BD0505E3C3FB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8AE7A18-B5DD-4119-843D-A64F985F07D9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31038638-87FA-49A1-8676-321BD74D35CF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91A257BA-1476-425E-AE3F-8D18D2840FFE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485EA494-9151-4A2E-8350-D7C4FC9D1B61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9674AB30-7747-478C-9F06-6CDA81A10D45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73934E83-FE2D-4366-95CD-D072F1EAA555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10BFB02-6B5D-48E6-8A19-5FE4538E0F85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26F8FD5D-690F-4448-92EF-306221A157F3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A95EB157-12E7-41DA-AC0E-2D8ADF8794A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2C3F3532-4661-4A99-B07D-FF0A3F6BDAF6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5C66AC6E-6CAA-4400-B503-EE741FBCD4C6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11A5B0F-81AF-416E-83C1-B5883AD1DD8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55EAD857-F129-409C-9580-920863756CEC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DC2BA9E9-524F-4549-AFA5-9D6B851972F7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1F9EA9EA-5D88-4D78-9DF4-E47BF48FB383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1315FCC2-B699-4C02-8486-1BDC4A09C483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4C1BE1B2-CA2A-4845-8EF8-F0B2B2BF600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53144AB6-0A5D-4BAD-88BE-9D6EB5D0A89E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58FA2891-B7BA-4D5A-9836-15C8CBE3F688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25E25F64-7888-4EB0-AA40-EC3816FCEFA8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35FE2B48-42D3-4BD5-B183-0285B3D86701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E9CC91CB-6D64-459D-BF61-937410496194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717F8722-2394-4FE0-8FD8-51DF6A17AE01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2" name="Line 20">
          <a:extLst>
            <a:ext uri="{FF2B5EF4-FFF2-40B4-BE49-F238E27FC236}">
              <a16:creationId xmlns:a16="http://schemas.microsoft.com/office/drawing/2014/main" id="{4A35DE9D-3EFE-460E-9004-7BAE193252E9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43" name="Straight Connector 55">
          <a:extLst>
            <a:ext uri="{FF2B5EF4-FFF2-40B4-BE49-F238E27FC236}">
              <a16:creationId xmlns:a16="http://schemas.microsoft.com/office/drawing/2014/main" id="{21F6342F-7D7F-4A02-9E90-2FD9BBD3F182}"/>
            </a:ext>
          </a:extLst>
        </xdr:cNvPr>
        <xdr:cNvCxnSpPr>
          <a:cxnSpLocks noChangeShapeType="1"/>
        </xdr:cNvCxnSpPr>
      </xdr:nvCxnSpPr>
      <xdr:spPr bwMode="auto">
        <a:xfrm>
          <a:off x="318516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256768C1-1702-427F-BD64-A089222B2ABB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D5A44F53-804E-4D84-B6C9-9014AEC6B3E3}"/>
            </a:ext>
          </a:extLst>
        </xdr:cNvPr>
        <xdr:cNvSpPr txBox="1">
          <a:spLocks noChangeArrowheads="1"/>
        </xdr:cNvSpPr>
      </xdr:nvSpPr>
      <xdr:spPr bwMode="auto">
        <a:xfrm>
          <a:off x="2794363" y="34115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1EC9363C-1105-449E-85A3-A881E898448C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B342D2F1-20A3-44B5-AF78-810CE74B57E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C483B63F-32D1-400C-8FC4-46A215D84A0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E42B0011-B1D9-470E-AB45-BA63C7085A5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38DC6404-0570-425B-9687-4D72811C7A2A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59F3697B-7237-40CB-88E9-C47E28DA6EA9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3961311</xdr:colOff>
      <xdr:row>11</xdr:row>
      <xdr:rowOff>148046</xdr:rowOff>
    </xdr:from>
    <xdr:to>
      <xdr:col>5</xdr:col>
      <xdr:colOff>3961311</xdr:colOff>
      <xdr:row>11</xdr:row>
      <xdr:rowOff>605246</xdr:rowOff>
    </xdr:to>
    <xdr:cxnSp macro="">
      <xdr:nvCxnSpPr>
        <xdr:cNvPr id="52" name="Straight Connector 55">
          <a:extLst>
            <a:ext uri="{FF2B5EF4-FFF2-40B4-BE49-F238E27FC236}">
              <a16:creationId xmlns:a16="http://schemas.microsoft.com/office/drawing/2014/main" id="{0581B2AC-E230-454A-9371-80D9E54CDC68}"/>
            </a:ext>
          </a:extLst>
        </xdr:cNvPr>
        <xdr:cNvCxnSpPr>
          <a:cxnSpLocks noChangeShapeType="1"/>
        </xdr:cNvCxnSpPr>
      </xdr:nvCxnSpPr>
      <xdr:spPr bwMode="auto">
        <a:xfrm>
          <a:off x="5583282" y="675567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0E70BC8D-ADD8-4224-9E58-C3D4B7789A48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4049487</xdr:colOff>
      <xdr:row>11</xdr:row>
      <xdr:rowOff>337457</xdr:rowOff>
    </xdr:from>
    <xdr:to>
      <xdr:col>5</xdr:col>
      <xdr:colOff>4445727</xdr:colOff>
      <xdr:row>11</xdr:row>
      <xdr:rowOff>639826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4F86ED46-758D-4EA3-83B4-51BEB3C24D9E}"/>
            </a:ext>
          </a:extLst>
        </xdr:cNvPr>
        <xdr:cNvSpPr txBox="1">
          <a:spLocks noChangeArrowheads="1"/>
        </xdr:cNvSpPr>
      </xdr:nvSpPr>
      <xdr:spPr bwMode="auto">
        <a:xfrm>
          <a:off x="5671458" y="69450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D110E487-98EF-45D5-A33A-1DFCCE8038CE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DA65AB5A-2D80-4E11-8214-5D1B55EBEE2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806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C421F096-DC3A-4012-AE58-61145621492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38C8B473-859C-45F8-9B27-8DDD2FE0744F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BBA293E9-6FEB-4359-AE7F-DD1C82FC5C6D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770BE3A2-20A2-4734-8CBD-9D7DA49648BF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806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DA8067E-F801-4C2E-BDCD-7E33AC96C059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C87CFAB3-AFA3-426F-8516-161B446AE3F0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18B2CBF2-032A-428C-9949-8C9321578671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8C3977E5-CA5F-469D-8112-44742894F302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14</xdr:row>
      <xdr:rowOff>496353</xdr:rowOff>
    </xdr:from>
    <xdr:to>
      <xdr:col>5</xdr:col>
      <xdr:colOff>2867940</xdr:colOff>
      <xdr:row>14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809E119-A579-48F3-BEC9-E9DE0DB57F9A}"/>
            </a:ext>
          </a:extLst>
        </xdr:cNvPr>
        <xdr:cNvSpPr txBox="1">
          <a:spLocks noChangeArrowheads="1"/>
        </xdr:cNvSpPr>
      </xdr:nvSpPr>
      <xdr:spPr bwMode="auto">
        <a:xfrm>
          <a:off x="4079520" y="79410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14</xdr:row>
      <xdr:rowOff>746760</xdr:rowOff>
    </xdr:from>
    <xdr:to>
      <xdr:col>5</xdr:col>
      <xdr:colOff>3063240</xdr:colOff>
      <xdr:row>14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ED67FB14-DA4B-4EAA-972B-B5C60FC25F5C}"/>
            </a:ext>
          </a:extLst>
        </xdr:cNvPr>
        <xdr:cNvSpPr>
          <a:spLocks noChangeShapeType="1"/>
        </xdr:cNvSpPr>
      </xdr:nvSpPr>
      <xdr:spPr bwMode="auto">
        <a:xfrm rot="10800000">
          <a:off x="3810000" y="8191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26499C3-3390-42EC-A38B-4DF90B8FF59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14</xdr:row>
      <xdr:rowOff>74221</xdr:rowOff>
    </xdr:from>
    <xdr:to>
      <xdr:col>5</xdr:col>
      <xdr:colOff>5408220</xdr:colOff>
      <xdr:row>14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5920EC74-2961-4DA9-A821-9478BFFFF784}"/>
            </a:ext>
          </a:extLst>
        </xdr:cNvPr>
        <xdr:cNvSpPr txBox="1">
          <a:spLocks noChangeArrowheads="1"/>
        </xdr:cNvSpPr>
      </xdr:nvSpPr>
      <xdr:spPr bwMode="auto">
        <a:xfrm>
          <a:off x="6038306" y="7518961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جفت 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14</xdr:row>
      <xdr:rowOff>152400</xdr:rowOff>
    </xdr:from>
    <xdr:to>
      <xdr:col>5</xdr:col>
      <xdr:colOff>3063240</xdr:colOff>
      <xdr:row>14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E7FE6B1B-40A7-4E3D-9D4B-5C0031ED00EF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14</xdr:row>
      <xdr:rowOff>152400</xdr:rowOff>
    </xdr:from>
    <xdr:to>
      <xdr:col>5</xdr:col>
      <xdr:colOff>2202180</xdr:colOff>
      <xdr:row>14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73E66D9E-2CF2-4EDD-A4FA-278258B31C82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75971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14</xdr:row>
      <xdr:rowOff>152400</xdr:rowOff>
    </xdr:from>
    <xdr:to>
      <xdr:col>5</xdr:col>
      <xdr:colOff>3063240</xdr:colOff>
      <xdr:row>14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F87E6196-11E9-4F4F-96BF-CE4B8095AB9C}"/>
            </a:ext>
          </a:extLst>
        </xdr:cNvPr>
        <xdr:cNvSpPr>
          <a:spLocks noChangeShapeType="1"/>
        </xdr:cNvSpPr>
      </xdr:nvSpPr>
      <xdr:spPr bwMode="auto">
        <a:xfrm rot="10800000">
          <a:off x="3810000" y="75971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14</xdr:row>
      <xdr:rowOff>137160</xdr:rowOff>
    </xdr:from>
    <xdr:to>
      <xdr:col>5</xdr:col>
      <xdr:colOff>2575560</xdr:colOff>
      <xdr:row>14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BCBEF1D-5F45-45B3-B3A5-90DA692E7E28}"/>
            </a:ext>
          </a:extLst>
        </xdr:cNvPr>
        <xdr:cNvCxnSpPr>
          <a:cxnSpLocks noChangeShapeType="1"/>
        </xdr:cNvCxnSpPr>
      </xdr:nvCxnSpPr>
      <xdr:spPr bwMode="auto">
        <a:xfrm>
          <a:off x="3992880" y="75819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14</xdr:row>
      <xdr:rowOff>236220</xdr:rowOff>
    </xdr:from>
    <xdr:to>
      <xdr:col>5</xdr:col>
      <xdr:colOff>2423160</xdr:colOff>
      <xdr:row>14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14FA6A5B-05D4-41AC-8362-41DA80A9118C}"/>
            </a:ext>
          </a:extLst>
        </xdr:cNvPr>
        <xdr:cNvCxnSpPr>
          <a:cxnSpLocks noChangeShapeType="1"/>
        </xdr:cNvCxnSpPr>
      </xdr:nvCxnSpPr>
      <xdr:spPr bwMode="auto">
        <a:xfrm>
          <a:off x="3840480" y="76809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14</xdr:row>
      <xdr:rowOff>318052</xdr:rowOff>
    </xdr:from>
    <xdr:to>
      <xdr:col>5</xdr:col>
      <xdr:colOff>3464119</xdr:colOff>
      <xdr:row>14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2154ACB3-C944-4437-8BD5-B7F54F4D4F07}"/>
            </a:ext>
          </a:extLst>
        </xdr:cNvPr>
        <xdr:cNvSpPr txBox="1">
          <a:spLocks noChangeArrowheads="1"/>
        </xdr:cNvSpPr>
      </xdr:nvSpPr>
      <xdr:spPr bwMode="auto">
        <a:xfrm>
          <a:off x="4675699" y="77627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14</xdr:row>
      <xdr:rowOff>192157</xdr:rowOff>
    </xdr:from>
    <xdr:to>
      <xdr:col>5</xdr:col>
      <xdr:colOff>2960536</xdr:colOff>
      <xdr:row>14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3782D9FB-7387-4E26-8D92-308841659AC5}"/>
            </a:ext>
          </a:extLst>
        </xdr:cNvPr>
        <xdr:cNvSpPr txBox="1">
          <a:spLocks noChangeArrowheads="1"/>
        </xdr:cNvSpPr>
      </xdr:nvSpPr>
      <xdr:spPr bwMode="auto">
        <a:xfrm>
          <a:off x="4172116" y="76368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14</xdr:row>
      <xdr:rowOff>129540</xdr:rowOff>
    </xdr:from>
    <xdr:to>
      <xdr:col>5</xdr:col>
      <xdr:colOff>1211580</xdr:colOff>
      <xdr:row>14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D98F1349-D079-4B0F-A4C9-7D48C45CFFDE}"/>
            </a:ext>
          </a:extLst>
        </xdr:cNvPr>
        <xdr:cNvCxnSpPr>
          <a:cxnSpLocks noChangeShapeType="1"/>
        </xdr:cNvCxnSpPr>
      </xdr:nvCxnSpPr>
      <xdr:spPr bwMode="auto">
        <a:xfrm>
          <a:off x="2819400" y="75742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14</xdr:row>
      <xdr:rowOff>754380</xdr:rowOff>
    </xdr:from>
    <xdr:to>
      <xdr:col>5</xdr:col>
      <xdr:colOff>1203960</xdr:colOff>
      <xdr:row>14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39F20C33-A36A-4A37-A24F-51FA984D1214}"/>
            </a:ext>
          </a:extLst>
        </xdr:cNvPr>
        <xdr:cNvSpPr>
          <a:spLocks noChangeShapeType="1"/>
        </xdr:cNvSpPr>
      </xdr:nvSpPr>
      <xdr:spPr bwMode="auto">
        <a:xfrm rot="10800000">
          <a:off x="2491740" y="81991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14</xdr:row>
      <xdr:rowOff>106680</xdr:rowOff>
    </xdr:from>
    <xdr:to>
      <xdr:col>5</xdr:col>
      <xdr:colOff>1234440</xdr:colOff>
      <xdr:row>14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B219E7AC-8FAE-4F5F-809F-ABB1E83C8854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75514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14</xdr:row>
      <xdr:rowOff>516835</xdr:rowOff>
    </xdr:from>
    <xdr:to>
      <xdr:col>5</xdr:col>
      <xdr:colOff>1217875</xdr:colOff>
      <xdr:row>14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48D73804-575E-4AEE-A800-F6F23441BF0B}"/>
            </a:ext>
          </a:extLst>
        </xdr:cNvPr>
        <xdr:cNvSpPr txBox="1">
          <a:spLocks noChangeArrowheads="1"/>
        </xdr:cNvSpPr>
      </xdr:nvSpPr>
      <xdr:spPr bwMode="auto">
        <a:xfrm>
          <a:off x="2429455" y="79615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14</xdr:row>
      <xdr:rowOff>304800</xdr:rowOff>
    </xdr:from>
    <xdr:to>
      <xdr:col>5</xdr:col>
      <xdr:colOff>1661823</xdr:colOff>
      <xdr:row>14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968DF32-B20A-4191-81FB-86C97A319032}"/>
            </a:ext>
          </a:extLst>
        </xdr:cNvPr>
        <xdr:cNvSpPr txBox="1">
          <a:spLocks noChangeArrowheads="1"/>
        </xdr:cNvSpPr>
      </xdr:nvSpPr>
      <xdr:spPr bwMode="auto">
        <a:xfrm>
          <a:off x="2873403" y="77495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B7B292FD-9AA2-4582-B1B8-55E11C46B3C1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0FDA2C36-778E-4FD0-9F9D-FA03237400BC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DB5AD445-1356-4DFA-B5C0-590406ADA153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8415D48A-EC09-431B-ACA9-F3F3C6A031CD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14</xdr:row>
      <xdr:rowOff>10886</xdr:rowOff>
    </xdr:from>
    <xdr:to>
      <xdr:col>5</xdr:col>
      <xdr:colOff>1158240</xdr:colOff>
      <xdr:row>14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CEDFEF57-B34F-45DD-BF63-822B04BDBCFF}"/>
            </a:ext>
          </a:extLst>
        </xdr:cNvPr>
        <xdr:cNvSpPr txBox="1">
          <a:spLocks noChangeArrowheads="1"/>
        </xdr:cNvSpPr>
      </xdr:nvSpPr>
      <xdr:spPr bwMode="auto">
        <a:xfrm>
          <a:off x="2369820" y="74556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0D3115A3-EF90-4B12-9AE8-5AB5B6765334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4CBB3C30-8084-4DCB-BF88-6D1C2C69EED1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34" name="Straight Connector 55">
          <a:extLst>
            <a:ext uri="{FF2B5EF4-FFF2-40B4-BE49-F238E27FC236}">
              <a16:creationId xmlns:a16="http://schemas.microsoft.com/office/drawing/2014/main" id="{FFB6945B-FFE5-496A-BA52-FCA8915A7F66}"/>
            </a:ext>
          </a:extLst>
        </xdr:cNvPr>
        <xdr:cNvCxnSpPr>
          <a:cxnSpLocks noChangeShapeType="1"/>
        </xdr:cNvCxnSpPr>
      </xdr:nvCxnSpPr>
      <xdr:spPr bwMode="auto">
        <a:xfrm>
          <a:off x="318516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C7E199B1-E49C-4770-A55A-E41B1262293C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68AEA3B5-0E89-479C-BA19-B7F4463CF1B2}"/>
            </a:ext>
          </a:extLst>
        </xdr:cNvPr>
        <xdr:cNvSpPr txBox="1">
          <a:spLocks noChangeArrowheads="1"/>
        </xdr:cNvSpPr>
      </xdr:nvSpPr>
      <xdr:spPr bwMode="auto">
        <a:xfrm>
          <a:off x="2794363" y="34115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D3452074-EEB1-4EF9-99A7-39F63AE60188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03DEFD5E-7AE5-41D8-AF63-95223BA47E82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9</xdr:row>
      <xdr:rowOff>148045</xdr:rowOff>
    </xdr:from>
    <xdr:to>
      <xdr:col>5</xdr:col>
      <xdr:colOff>3950426</xdr:colOff>
      <xdr:row>9</xdr:row>
      <xdr:rowOff>605245</xdr:rowOff>
    </xdr:to>
    <xdr:cxnSp macro="">
      <xdr:nvCxnSpPr>
        <xdr:cNvPr id="39" name="Straight Connector 55">
          <a:extLst>
            <a:ext uri="{FF2B5EF4-FFF2-40B4-BE49-F238E27FC236}">
              <a16:creationId xmlns:a16="http://schemas.microsoft.com/office/drawing/2014/main" id="{B6897D63-0D50-4411-8AFA-2B21A0969889}"/>
            </a:ext>
          </a:extLst>
        </xdr:cNvPr>
        <xdr:cNvCxnSpPr>
          <a:cxnSpLocks noChangeShapeType="1"/>
        </xdr:cNvCxnSpPr>
      </xdr:nvCxnSpPr>
      <xdr:spPr bwMode="auto">
        <a:xfrm>
          <a:off x="5558246" y="420950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604D2195-7368-4E18-8E81-7F2EABE7B83E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9</xdr:row>
      <xdr:rowOff>315685</xdr:rowOff>
    </xdr:from>
    <xdr:to>
      <xdr:col>5</xdr:col>
      <xdr:colOff>4358640</xdr:colOff>
      <xdr:row>9</xdr:row>
      <xdr:rowOff>618054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D18DE372-729F-4296-9451-15E9786F8602}"/>
            </a:ext>
          </a:extLst>
        </xdr:cNvPr>
        <xdr:cNvSpPr txBox="1">
          <a:spLocks noChangeArrowheads="1"/>
        </xdr:cNvSpPr>
      </xdr:nvSpPr>
      <xdr:spPr bwMode="auto">
        <a:xfrm>
          <a:off x="5570220" y="437714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84353D69-9A91-4D8B-8710-EA0AB14036B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C506B713-A460-4441-BE09-E24C6B38C6F7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3BDAF7F0-5BB0-4BD9-B9CE-F03B7F7EDFCD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10</xdr:row>
      <xdr:rowOff>148045</xdr:rowOff>
    </xdr:from>
    <xdr:to>
      <xdr:col>5</xdr:col>
      <xdr:colOff>3950426</xdr:colOff>
      <xdr:row>10</xdr:row>
      <xdr:rowOff>605245</xdr:rowOff>
    </xdr:to>
    <xdr:cxnSp macro="">
      <xdr:nvCxnSpPr>
        <xdr:cNvPr id="45" name="Straight Connector 55">
          <a:extLst>
            <a:ext uri="{FF2B5EF4-FFF2-40B4-BE49-F238E27FC236}">
              <a16:creationId xmlns:a16="http://schemas.microsoft.com/office/drawing/2014/main" id="{BC5C92F3-50B1-4FE7-BBAC-2311FA740597}"/>
            </a:ext>
          </a:extLst>
        </xdr:cNvPr>
        <xdr:cNvCxnSpPr>
          <a:cxnSpLocks noChangeShapeType="1"/>
        </xdr:cNvCxnSpPr>
      </xdr:nvCxnSpPr>
      <xdr:spPr bwMode="auto">
        <a:xfrm>
          <a:off x="5558246" y="505532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E890795A-D37E-4548-8833-34145B5A8575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10</xdr:row>
      <xdr:rowOff>315685</xdr:rowOff>
    </xdr:from>
    <xdr:to>
      <xdr:col>5</xdr:col>
      <xdr:colOff>4358640</xdr:colOff>
      <xdr:row>10</xdr:row>
      <xdr:rowOff>618054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6202F3B6-FAA6-420B-AD02-97AE37ECC07A}"/>
            </a:ext>
          </a:extLst>
        </xdr:cNvPr>
        <xdr:cNvSpPr txBox="1">
          <a:spLocks noChangeArrowheads="1"/>
        </xdr:cNvSpPr>
      </xdr:nvSpPr>
      <xdr:spPr bwMode="auto">
        <a:xfrm>
          <a:off x="5570220" y="522296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23AE51FD-01BB-477F-9099-00AA19227B15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4EB29624-CEE3-4117-A161-C9F4241A2D53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309</a:t>
          </a:r>
        </a:p>
      </xdr:txBody>
    </xdr:sp>
    <xdr:clientData/>
  </xdr:twoCellAnchor>
  <xdr:twoCellAnchor>
    <xdr:from>
      <xdr:col>5</xdr:col>
      <xdr:colOff>1566454</xdr:colOff>
      <xdr:row>11</xdr:row>
      <xdr:rowOff>612865</xdr:rowOff>
    </xdr:from>
    <xdr:to>
      <xdr:col>5</xdr:col>
      <xdr:colOff>3951514</xdr:colOff>
      <xdr:row>11</xdr:row>
      <xdr:rowOff>620485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05D0C28A-AF54-42CD-B348-88923ECC7C1B}"/>
            </a:ext>
          </a:extLst>
        </xdr:cNvPr>
        <xdr:cNvSpPr>
          <a:spLocks noChangeShapeType="1"/>
        </xdr:cNvSpPr>
      </xdr:nvSpPr>
      <xdr:spPr bwMode="auto">
        <a:xfrm rot="10800000">
          <a:off x="3174274" y="63659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11</xdr:row>
      <xdr:rowOff>137160</xdr:rowOff>
    </xdr:from>
    <xdr:to>
      <xdr:col>5</xdr:col>
      <xdr:colOff>1577340</xdr:colOff>
      <xdr:row>11</xdr:row>
      <xdr:rowOff>594360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A1243498-5948-4333-90AF-6B33EE58EAEF}"/>
            </a:ext>
          </a:extLst>
        </xdr:cNvPr>
        <xdr:cNvCxnSpPr>
          <a:cxnSpLocks noChangeShapeType="1"/>
        </xdr:cNvCxnSpPr>
      </xdr:nvCxnSpPr>
      <xdr:spPr bwMode="auto">
        <a:xfrm>
          <a:off x="3185160" y="58902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FACF6E2C-03A2-44B2-84F7-1ADBEEBF6555}"/>
            </a:ext>
          </a:extLst>
        </xdr:cNvPr>
        <xdr:cNvSpPr txBox="1">
          <a:spLocks noChangeArrowheads="1"/>
        </xdr:cNvSpPr>
      </xdr:nvSpPr>
      <xdr:spPr bwMode="auto">
        <a:xfrm>
          <a:off x="5864135" y="57808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11</xdr:row>
      <xdr:rowOff>195943</xdr:rowOff>
    </xdr:from>
    <xdr:to>
      <xdr:col>5</xdr:col>
      <xdr:colOff>1582783</xdr:colOff>
      <xdr:row>11</xdr:row>
      <xdr:rowOff>498312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5324D21A-50D7-44D4-813A-263B0E7FD188}"/>
            </a:ext>
          </a:extLst>
        </xdr:cNvPr>
        <xdr:cNvSpPr txBox="1">
          <a:spLocks noChangeArrowheads="1"/>
        </xdr:cNvSpPr>
      </xdr:nvSpPr>
      <xdr:spPr bwMode="auto">
        <a:xfrm>
          <a:off x="2794363" y="59490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837E538F-B6E8-4C05-854F-865FEC0DDB98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13546B93-AE1B-4A84-9793-1A74C3F51577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319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074D25EF-62F0-4EDD-A114-CADE49DA4D2D}"/>
            </a:ext>
          </a:extLst>
        </xdr:cNvPr>
        <xdr:cNvSpPr>
          <a:spLocks noChangeShapeType="1"/>
        </xdr:cNvSpPr>
      </xdr:nvSpPr>
      <xdr:spPr bwMode="auto">
        <a:xfrm rot="10800000">
          <a:off x="3174274" y="72117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13</xdr:row>
      <xdr:rowOff>158931</xdr:rowOff>
    </xdr:from>
    <xdr:to>
      <xdr:col>5</xdr:col>
      <xdr:colOff>3950426</xdr:colOff>
      <xdr:row>13</xdr:row>
      <xdr:rowOff>616131</xdr:rowOff>
    </xdr:to>
    <xdr:cxnSp macro="">
      <xdr:nvCxnSpPr>
        <xdr:cNvPr id="57" name="Straight Connector 55">
          <a:extLst>
            <a:ext uri="{FF2B5EF4-FFF2-40B4-BE49-F238E27FC236}">
              <a16:creationId xmlns:a16="http://schemas.microsoft.com/office/drawing/2014/main" id="{A45FC870-E66C-4FC0-B47B-F23C02E33541}"/>
            </a:ext>
          </a:extLst>
        </xdr:cNvPr>
        <xdr:cNvCxnSpPr>
          <a:cxnSpLocks noChangeShapeType="1"/>
        </xdr:cNvCxnSpPr>
      </xdr:nvCxnSpPr>
      <xdr:spPr bwMode="auto">
        <a:xfrm>
          <a:off x="5558246" y="675785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02606F6C-AE0B-4952-B835-2C67EA15F26B}"/>
            </a:ext>
          </a:extLst>
        </xdr:cNvPr>
        <xdr:cNvSpPr txBox="1">
          <a:spLocks noChangeArrowheads="1"/>
        </xdr:cNvSpPr>
      </xdr:nvSpPr>
      <xdr:spPr bwMode="auto">
        <a:xfrm>
          <a:off x="5864135" y="66266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13</xdr:row>
      <xdr:rowOff>272143</xdr:rowOff>
    </xdr:from>
    <xdr:to>
      <xdr:col>5</xdr:col>
      <xdr:colOff>4358640</xdr:colOff>
      <xdr:row>13</xdr:row>
      <xdr:rowOff>574512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E9C6C8F8-BAE7-45A8-B08C-FFD5D1EE07F4}"/>
            </a:ext>
          </a:extLst>
        </xdr:cNvPr>
        <xdr:cNvSpPr txBox="1">
          <a:spLocks noChangeArrowheads="1"/>
        </xdr:cNvSpPr>
      </xdr:nvSpPr>
      <xdr:spPr bwMode="auto">
        <a:xfrm>
          <a:off x="5570220" y="68710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DA1783D1-16EE-4867-B916-FD9627A62294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47FC4C1A-8985-438A-BFC8-F663DFB735A2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D66DCB4D-2DD3-4E3B-A691-9FAC729F1280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8</xdr:row>
      <xdr:rowOff>137160</xdr:rowOff>
    </xdr:from>
    <xdr:to>
      <xdr:col>5</xdr:col>
      <xdr:colOff>1577340</xdr:colOff>
      <xdr:row>8</xdr:row>
      <xdr:rowOff>594360</xdr:rowOff>
    </xdr:to>
    <xdr:cxnSp macro="">
      <xdr:nvCxnSpPr>
        <xdr:cNvPr id="63" name="Straight Connector 55">
          <a:extLst>
            <a:ext uri="{FF2B5EF4-FFF2-40B4-BE49-F238E27FC236}">
              <a16:creationId xmlns:a16="http://schemas.microsoft.com/office/drawing/2014/main" id="{70489C90-5FC7-43A5-AD87-E86AC1DCEE10}"/>
            </a:ext>
          </a:extLst>
        </xdr:cNvPr>
        <xdr:cNvCxnSpPr>
          <a:cxnSpLocks noChangeShapeType="1"/>
        </xdr:cNvCxnSpPr>
      </xdr:nvCxnSpPr>
      <xdr:spPr bwMode="auto">
        <a:xfrm>
          <a:off x="3199311" y="334844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E2D331C7-DD9D-4D81-98E8-626A2D9BFF6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8</xdr:row>
      <xdr:rowOff>195943</xdr:rowOff>
    </xdr:from>
    <xdr:to>
      <xdr:col>5</xdr:col>
      <xdr:colOff>1582783</xdr:colOff>
      <xdr:row>8</xdr:row>
      <xdr:rowOff>498312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48286207-84C4-46E0-9953-1B0E5176D641}"/>
            </a:ext>
          </a:extLst>
        </xdr:cNvPr>
        <xdr:cNvSpPr txBox="1">
          <a:spLocks noChangeArrowheads="1"/>
        </xdr:cNvSpPr>
      </xdr:nvSpPr>
      <xdr:spPr bwMode="auto">
        <a:xfrm>
          <a:off x="2808514" y="34072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A0004D26-60CD-4148-BC4D-4F7FAC88555D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AF164831-EE41-433D-9DCC-77AAA1E584E9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1A6F7569-C0FD-4DE2-98E0-E761D77F5637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1566454</xdr:colOff>
      <xdr:row>12</xdr:row>
      <xdr:rowOff>612865</xdr:rowOff>
    </xdr:from>
    <xdr:to>
      <xdr:col>5</xdr:col>
      <xdr:colOff>3951514</xdr:colOff>
      <xdr:row>12</xdr:row>
      <xdr:rowOff>620485</xdr:rowOff>
    </xdr:to>
    <xdr:sp macro="" textlink="">
      <xdr:nvSpPr>
        <xdr:cNvPr id="110" name="Line 20">
          <a:extLst>
            <a:ext uri="{FF2B5EF4-FFF2-40B4-BE49-F238E27FC236}">
              <a16:creationId xmlns:a16="http://schemas.microsoft.com/office/drawing/2014/main" id="{959C4B2D-00AB-4174-A54E-F7301659691C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5ACA84E6-96C6-4A38-85D2-388C20B49F46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E2AB5797-2EB5-42B1-A059-753FACF213F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ED71273D-2EA8-4535-BC31-3B2509AD34E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92B7C79E-826C-4493-925F-01C1DC919E1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45FECF73-301B-4593-B223-815C1C45BBD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E67B9FFD-0FEF-4368-8F30-92234C1B7CF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3DF48D1D-CE79-463E-9FE0-B793EEB5FD4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A1BF64D3-71A9-4AB5-9F7A-1CCF07B77AFB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97D57B6C-766C-451C-8F0B-B896FDA0E29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BBC9F5A0-4785-4C69-B4ED-E6ADFCC70D9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5BC003E3-41FA-4B7E-B2AF-18AD1411FBB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958BF3B4-5A32-4D8B-BE63-814E60D5EF97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4ACF9313-64CD-45BF-8A9C-BB503AA40E56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630F5739-26FE-4B9B-9646-A881FFEB7D1C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C67A24C9-200F-4312-93E6-BA21587C7DB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8404F95A-B142-4B4D-9FFD-21CA8A7169EC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A087E05-3C90-40D0-9E8C-99E75734B039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4888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93D7128-CB0F-4409-8C83-7701D9ACD2DE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A90DD96-8882-4560-BF9D-9D0A92485F8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A2D75A4-E9D8-4AED-ABBE-17B8F630CD8A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21DE1F9C-1359-4354-A7A5-4E8548BB3D60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4733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879EC88D-CD1A-4392-8603-F97C430359A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17B19D07-0A60-45AE-ADE0-A400EED59D3E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BAB3116E-F3AD-4852-8279-16C6EF8EA23C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8CD8455F-E98B-4869-AA3D-48EB2D12CDF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17</xdr:row>
      <xdr:rowOff>496353</xdr:rowOff>
    </xdr:from>
    <xdr:to>
      <xdr:col>5</xdr:col>
      <xdr:colOff>2867940</xdr:colOff>
      <xdr:row>17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4638179-E97A-4BB6-ABCA-C2F669C6FB66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17</xdr:row>
      <xdr:rowOff>746760</xdr:rowOff>
    </xdr:from>
    <xdr:to>
      <xdr:col>5</xdr:col>
      <xdr:colOff>3063240</xdr:colOff>
      <xdr:row>17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60D1E0A-8B41-439C-895A-8214847A9365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5B809C4-A39C-40B5-8BFE-4BA4B7CC39C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17</xdr:row>
      <xdr:rowOff>74221</xdr:rowOff>
    </xdr:from>
    <xdr:to>
      <xdr:col>5</xdr:col>
      <xdr:colOff>5408220</xdr:colOff>
      <xdr:row>17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344265F-464B-47E1-B9C1-6C2E076577E1}"/>
            </a:ext>
          </a:extLst>
        </xdr:cNvPr>
        <xdr:cNvSpPr txBox="1">
          <a:spLocks noChangeArrowheads="1"/>
        </xdr:cNvSpPr>
      </xdr:nvSpPr>
      <xdr:spPr bwMode="auto">
        <a:xfrm>
          <a:off x="6038306" y="16822981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17</xdr:row>
      <xdr:rowOff>152400</xdr:rowOff>
    </xdr:from>
    <xdr:to>
      <xdr:col>5</xdr:col>
      <xdr:colOff>3063240</xdr:colOff>
      <xdr:row>17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C5314027-8C39-4759-9FE3-CFEA73559567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2202180</xdr:colOff>
      <xdr:row>17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4E0F3E69-541A-423D-A67D-6A725EECEDEB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17</xdr:row>
      <xdr:rowOff>152400</xdr:rowOff>
    </xdr:from>
    <xdr:to>
      <xdr:col>5</xdr:col>
      <xdr:colOff>3063240</xdr:colOff>
      <xdr:row>17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11BB7EF4-E332-463C-A3D4-96D508487ED6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17</xdr:row>
      <xdr:rowOff>137160</xdr:rowOff>
    </xdr:from>
    <xdr:to>
      <xdr:col>5</xdr:col>
      <xdr:colOff>2575560</xdr:colOff>
      <xdr:row>17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7CFC2F3-A78B-4DB0-BA26-91693E2E5654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17</xdr:row>
      <xdr:rowOff>236220</xdr:rowOff>
    </xdr:from>
    <xdr:to>
      <xdr:col>5</xdr:col>
      <xdr:colOff>2423160</xdr:colOff>
      <xdr:row>17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15EA3DE4-1478-40C0-8AA6-CA7D05D49BA8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17</xdr:row>
      <xdr:rowOff>318052</xdr:rowOff>
    </xdr:from>
    <xdr:to>
      <xdr:col>5</xdr:col>
      <xdr:colOff>3464119</xdr:colOff>
      <xdr:row>17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3CF4FD7-D305-411C-B189-5C4E212B7056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17</xdr:row>
      <xdr:rowOff>192157</xdr:rowOff>
    </xdr:from>
    <xdr:to>
      <xdr:col>5</xdr:col>
      <xdr:colOff>2960536</xdr:colOff>
      <xdr:row>17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EC4212A-4CF2-4B03-8A64-BC7167410CF1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17</xdr:row>
      <xdr:rowOff>129540</xdr:rowOff>
    </xdr:from>
    <xdr:to>
      <xdr:col>5</xdr:col>
      <xdr:colOff>1211580</xdr:colOff>
      <xdr:row>17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19A49904-D6F6-4CE7-B1BB-0725550DA21F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17</xdr:row>
      <xdr:rowOff>754380</xdr:rowOff>
    </xdr:from>
    <xdr:to>
      <xdr:col>5</xdr:col>
      <xdr:colOff>1203960</xdr:colOff>
      <xdr:row>17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EA38D26-C45C-413F-B98C-743FFC1484C8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17</xdr:row>
      <xdr:rowOff>106680</xdr:rowOff>
    </xdr:from>
    <xdr:to>
      <xdr:col>5</xdr:col>
      <xdr:colOff>1234440</xdr:colOff>
      <xdr:row>17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A87F4039-CEEC-4D86-9004-934752452348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17</xdr:row>
      <xdr:rowOff>516835</xdr:rowOff>
    </xdr:from>
    <xdr:to>
      <xdr:col>5</xdr:col>
      <xdr:colOff>1217875</xdr:colOff>
      <xdr:row>17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52B67BB2-BEBC-4C54-9308-D6FBC8220E10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17</xdr:row>
      <xdr:rowOff>304800</xdr:rowOff>
    </xdr:from>
    <xdr:to>
      <xdr:col>5</xdr:col>
      <xdr:colOff>1661823</xdr:colOff>
      <xdr:row>17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55FA47A-8E57-40F7-9A05-B15BEC476E69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25F96011-0E2D-4D6B-82C0-36012F5A00D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2AB850DD-98E7-4B2C-9411-8D35285C896B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C1DCA3C7-CCD9-4715-A888-299D48617BB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815A941A-2670-4BE7-BC54-0F6E0882C722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17</xdr:row>
      <xdr:rowOff>10886</xdr:rowOff>
    </xdr:from>
    <xdr:to>
      <xdr:col>5</xdr:col>
      <xdr:colOff>1158240</xdr:colOff>
      <xdr:row>17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53974D62-669D-4C40-9B47-D4D20A938525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69040D45-2071-43A3-A95D-F73030973343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6C7D799C-128C-4441-B6B1-DBA2CC2185CD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34" name="Straight Connector 55">
          <a:extLst>
            <a:ext uri="{FF2B5EF4-FFF2-40B4-BE49-F238E27FC236}">
              <a16:creationId xmlns:a16="http://schemas.microsoft.com/office/drawing/2014/main" id="{7E93526E-0A96-4CF0-8586-6B6F8BBDEF5F}"/>
            </a:ext>
          </a:extLst>
        </xdr:cNvPr>
        <xdr:cNvCxnSpPr>
          <a:cxnSpLocks noChangeShapeType="1"/>
        </xdr:cNvCxnSpPr>
      </xdr:nvCxnSpPr>
      <xdr:spPr bwMode="auto">
        <a:xfrm>
          <a:off x="318516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1D870540-E6EC-4187-B7D1-AEA4505B51D7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15D1FFD4-AB05-4FE1-A44D-4DE91527CED4}"/>
            </a:ext>
          </a:extLst>
        </xdr:cNvPr>
        <xdr:cNvSpPr txBox="1">
          <a:spLocks noChangeArrowheads="1"/>
        </xdr:cNvSpPr>
      </xdr:nvSpPr>
      <xdr:spPr bwMode="auto">
        <a:xfrm>
          <a:off x="2794363" y="34115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622855D-C3FC-41FD-A835-E00D81DD64BA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314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969327D2-09CD-4259-B7F0-8E970D3644AC}"/>
            </a:ext>
          </a:extLst>
        </xdr:cNvPr>
        <xdr:cNvSpPr>
          <a:spLocks noChangeShapeType="1"/>
        </xdr:cNvSpPr>
      </xdr:nvSpPr>
      <xdr:spPr bwMode="auto">
        <a:xfrm rot="10800000">
          <a:off x="3185160" y="109728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11</xdr:row>
      <xdr:rowOff>148045</xdr:rowOff>
    </xdr:from>
    <xdr:to>
      <xdr:col>5</xdr:col>
      <xdr:colOff>3950426</xdr:colOff>
      <xdr:row>11</xdr:row>
      <xdr:rowOff>605245</xdr:rowOff>
    </xdr:to>
    <xdr:cxnSp macro="">
      <xdr:nvCxnSpPr>
        <xdr:cNvPr id="39" name="Straight Connector 55">
          <a:extLst>
            <a:ext uri="{FF2B5EF4-FFF2-40B4-BE49-F238E27FC236}">
              <a16:creationId xmlns:a16="http://schemas.microsoft.com/office/drawing/2014/main" id="{E0EB8664-0189-4205-A794-2BC1E0235D18}"/>
            </a:ext>
          </a:extLst>
        </xdr:cNvPr>
        <xdr:cNvCxnSpPr>
          <a:cxnSpLocks noChangeShapeType="1"/>
        </xdr:cNvCxnSpPr>
      </xdr:nvCxnSpPr>
      <xdr:spPr bwMode="auto">
        <a:xfrm>
          <a:off x="5558246" y="1097606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04A2566F-4659-429C-86F4-8620C77D034A}"/>
            </a:ext>
          </a:extLst>
        </xdr:cNvPr>
        <xdr:cNvSpPr txBox="1">
          <a:spLocks noChangeArrowheads="1"/>
        </xdr:cNvSpPr>
      </xdr:nvSpPr>
      <xdr:spPr bwMode="auto">
        <a:xfrm>
          <a:off x="6041273" y="108557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11</xdr:row>
      <xdr:rowOff>315685</xdr:rowOff>
    </xdr:from>
    <xdr:to>
      <xdr:col>5</xdr:col>
      <xdr:colOff>4358640</xdr:colOff>
      <xdr:row>11</xdr:row>
      <xdr:rowOff>618054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2B541EA-4165-47FB-9C8B-5546234F622D}"/>
            </a:ext>
          </a:extLst>
        </xdr:cNvPr>
        <xdr:cNvSpPr txBox="1">
          <a:spLocks noChangeArrowheads="1"/>
        </xdr:cNvSpPr>
      </xdr:nvSpPr>
      <xdr:spPr bwMode="auto">
        <a:xfrm>
          <a:off x="5570220" y="1114370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13EE9737-CE2E-479F-8579-8177BE188CA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D095B43F-EA20-44E2-93B2-0A92657F6A71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50" name="Line 20">
          <a:extLst>
            <a:ext uri="{FF2B5EF4-FFF2-40B4-BE49-F238E27FC236}">
              <a16:creationId xmlns:a16="http://schemas.microsoft.com/office/drawing/2014/main" id="{F154C373-B8F3-4112-B7E3-2BDBBEB989E9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F089D512-13C5-4DB4-84B4-833C0979CA30}"/>
            </a:ext>
          </a:extLst>
        </xdr:cNvPr>
        <xdr:cNvCxnSpPr>
          <a:cxnSpLocks noChangeShapeType="1"/>
        </xdr:cNvCxnSpPr>
      </xdr:nvCxnSpPr>
      <xdr:spPr bwMode="auto">
        <a:xfrm>
          <a:off x="3185160" y="1265682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E668E0FC-B4DA-4700-925D-4A6F7EBEAE32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024696C8-709B-49EA-87C0-88F49C51D051}"/>
            </a:ext>
          </a:extLst>
        </xdr:cNvPr>
        <xdr:cNvSpPr txBox="1">
          <a:spLocks noChangeArrowheads="1"/>
        </xdr:cNvSpPr>
      </xdr:nvSpPr>
      <xdr:spPr bwMode="auto">
        <a:xfrm>
          <a:off x="2794363" y="1271560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53134202-D480-4695-B6EA-7F5A7348124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9B987371-2F36-43B1-A045-5E248D9FABA2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95630D13-C76E-4C00-8D04-468A1DD9A924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69" name="Line 20">
          <a:extLst>
            <a:ext uri="{FF2B5EF4-FFF2-40B4-BE49-F238E27FC236}">
              <a16:creationId xmlns:a16="http://schemas.microsoft.com/office/drawing/2014/main" id="{B3DE8D1A-6780-4FD4-8BEE-42C164F7C1CE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45CF8B6B-0658-4710-B8AC-E6AF4BD86D18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D50F8218-3234-47E5-B124-319DE7F78CB1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0A2B3898-AD41-4631-A65E-ADE267E5F985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73" name="Line 20">
          <a:extLst>
            <a:ext uri="{FF2B5EF4-FFF2-40B4-BE49-F238E27FC236}">
              <a16:creationId xmlns:a16="http://schemas.microsoft.com/office/drawing/2014/main" id="{57134973-93A4-43A8-895D-E632A6BD0CCC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E74EAF9F-4716-430F-BBE9-8C0BA06AFE36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399C2AD6-6B7C-41EC-A9CF-4FEFB6E1328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A1050E93-2E75-4F4A-B79F-1991F5944D31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54673DF2-9FB2-4542-B952-D6DEDC2041C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6C319A20-E87A-427B-8C05-F2D5E2FA016E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3A5D8D64-BAE8-4C4B-84A8-15AEE208CB8E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A2D0C3A7-DA3C-407F-B060-54903FEA2E5A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6AFE96BB-18DA-4834-BF81-62F5574598E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6C9C88F7-3A65-48E3-B55D-37FF08D16D8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81A29EBD-86A9-4470-8732-2B3AECF388E0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82C7C164-5742-4629-9D2F-F55C71AD670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BB0FE902-2197-49FF-A387-F26BA184564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74469B4-6B5A-484D-9D22-EEFA9DF3AEB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AC52CC63-D4C3-45F4-B0D2-F99F4243E00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EDE048F9-B1FD-44D8-9389-DB65DA1E766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0255726E-2E37-490B-B254-FEBFFD72715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5C72F622-6E92-4CB2-8A0E-A7243F415BC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7847D747-C5A9-4C56-90F5-7CC2B688109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C155115F-7A47-4A6A-8C5E-08134BF68BC6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0468284E-BF27-41FD-AE27-31AFF8A72388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146" name="Line 20">
          <a:extLst>
            <a:ext uri="{FF2B5EF4-FFF2-40B4-BE49-F238E27FC236}">
              <a16:creationId xmlns:a16="http://schemas.microsoft.com/office/drawing/2014/main" id="{DB19E2B5-1043-469D-AFE3-6882546A5BE2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8</xdr:row>
      <xdr:rowOff>137160</xdr:rowOff>
    </xdr:from>
    <xdr:to>
      <xdr:col>5</xdr:col>
      <xdr:colOff>1577340</xdr:colOff>
      <xdr:row>8</xdr:row>
      <xdr:rowOff>594360</xdr:rowOff>
    </xdr:to>
    <xdr:cxnSp macro="">
      <xdr:nvCxnSpPr>
        <xdr:cNvPr id="147" name="Straight Connector 55">
          <a:extLst>
            <a:ext uri="{FF2B5EF4-FFF2-40B4-BE49-F238E27FC236}">
              <a16:creationId xmlns:a16="http://schemas.microsoft.com/office/drawing/2014/main" id="{010F554F-AC7F-48EA-AAF9-A88132402B31}"/>
            </a:ext>
          </a:extLst>
        </xdr:cNvPr>
        <xdr:cNvCxnSpPr>
          <a:cxnSpLocks noChangeShapeType="1"/>
        </xdr:cNvCxnSpPr>
      </xdr:nvCxnSpPr>
      <xdr:spPr bwMode="auto">
        <a:xfrm>
          <a:off x="3199311" y="334844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CCD22961-B659-4D89-A921-0504E00CD683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8</xdr:row>
      <xdr:rowOff>195943</xdr:rowOff>
    </xdr:from>
    <xdr:to>
      <xdr:col>5</xdr:col>
      <xdr:colOff>1582783</xdr:colOff>
      <xdr:row>8</xdr:row>
      <xdr:rowOff>498312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D8C730F8-10DB-4533-8C75-3E35959CF10F}"/>
            </a:ext>
          </a:extLst>
        </xdr:cNvPr>
        <xdr:cNvSpPr txBox="1">
          <a:spLocks noChangeArrowheads="1"/>
        </xdr:cNvSpPr>
      </xdr:nvSpPr>
      <xdr:spPr bwMode="auto">
        <a:xfrm>
          <a:off x="2808514" y="34072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183459F6-7B6C-46CD-BD5C-99601D34B375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D961FF43-BCDC-4567-95CF-F2DE94E8E554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19763C11-3E30-402A-847B-1654437BF752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5BDD26F5-E53A-44D7-8437-171AA1F0BF2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43095CA8-4778-49BE-A144-C41F752DDF77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314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155" name="Line 20">
          <a:extLst>
            <a:ext uri="{FF2B5EF4-FFF2-40B4-BE49-F238E27FC236}">
              <a16:creationId xmlns:a16="http://schemas.microsoft.com/office/drawing/2014/main" id="{DA91496F-EBCA-46F1-A217-844BAB5E48FE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12</xdr:row>
      <xdr:rowOff>148045</xdr:rowOff>
    </xdr:from>
    <xdr:to>
      <xdr:col>5</xdr:col>
      <xdr:colOff>3950426</xdr:colOff>
      <xdr:row>12</xdr:row>
      <xdr:rowOff>605245</xdr:rowOff>
    </xdr:to>
    <xdr:cxnSp macro="">
      <xdr:nvCxnSpPr>
        <xdr:cNvPr id="156" name="Straight Connector 55">
          <a:extLst>
            <a:ext uri="{FF2B5EF4-FFF2-40B4-BE49-F238E27FC236}">
              <a16:creationId xmlns:a16="http://schemas.microsoft.com/office/drawing/2014/main" id="{5F1012E5-F51D-4A94-92B3-112B4172F06C}"/>
            </a:ext>
          </a:extLst>
        </xdr:cNvPr>
        <xdr:cNvCxnSpPr>
          <a:cxnSpLocks noChangeShapeType="1"/>
        </xdr:cNvCxnSpPr>
      </xdr:nvCxnSpPr>
      <xdr:spPr bwMode="auto">
        <a:xfrm>
          <a:off x="5572397" y="67556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5624559C-2050-4F71-BC75-6676409A16E2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12</xdr:row>
      <xdr:rowOff>315685</xdr:rowOff>
    </xdr:from>
    <xdr:to>
      <xdr:col>5</xdr:col>
      <xdr:colOff>4358640</xdr:colOff>
      <xdr:row>12</xdr:row>
      <xdr:rowOff>618054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943E6065-97FD-4583-A0FB-C5BBE7B8C99C}"/>
            </a:ext>
          </a:extLst>
        </xdr:cNvPr>
        <xdr:cNvSpPr txBox="1">
          <a:spLocks noChangeArrowheads="1"/>
        </xdr:cNvSpPr>
      </xdr:nvSpPr>
      <xdr:spPr bwMode="auto">
        <a:xfrm>
          <a:off x="5584371" y="692331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02770EAA-2552-4FE9-841A-970CE68346C3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7A9189FA-4D1B-4EAC-B977-1503E0FA795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DB49D9D8-58B3-4CA6-A5B2-193A018C3177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C7838E8C-4DE4-45B0-BE14-2E83504DE10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484F7173-C110-42AF-80DF-C6DC862ED6E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70CDB887-EB65-498B-AA48-B1EDD1A1289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3C5A1C9C-77A6-4872-A160-DF6DA13AFD11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83377B52-9B53-44AE-9F34-1A716FF68AF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620A5AB4-6E59-4D77-9722-78A7E201719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F6D31E87-537C-4FDA-992A-BDC53B1B7EC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BCF2C38D-F745-42B5-A97B-2D58DC4A85D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5DA5073A-D8C8-4C24-AA59-D7347C6589F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7DD55E0A-E27E-4138-8015-BF976CEB308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7D7C1D30-C9A6-4F94-923B-FF5DF625BF2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6EE328D4-71E7-432C-A9BF-2B0BFD125B4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50EC1E16-AF85-4580-8DBC-1DA4808965B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4AF1433D-695D-4E3C-A4CA-D925C25317A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3567E448-93F4-46CC-A9F4-2672D03CEFE4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1F1B56CF-1DA1-45F7-9041-85F51D61F58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F09EAF50-E3A1-4C50-9475-3926D746435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8BD1CD62-5B49-4CAC-A70C-C4531F8FA88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E7E2321D-110B-4D41-B80C-A8151192A01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DC4755E-9D45-4AE0-9DEE-C341D031684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3F42544D-4F65-439B-9CE3-BC27E26CE34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5F2E6D96-7C80-49CB-804B-E34EE114008C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184" name="Line 20">
          <a:extLst>
            <a:ext uri="{FF2B5EF4-FFF2-40B4-BE49-F238E27FC236}">
              <a16:creationId xmlns:a16="http://schemas.microsoft.com/office/drawing/2014/main" id="{C6383BFF-F87D-46A0-9932-A1E088453CEC}"/>
            </a:ext>
          </a:extLst>
        </xdr:cNvPr>
        <xdr:cNvSpPr>
          <a:spLocks noChangeShapeType="1"/>
        </xdr:cNvSpPr>
      </xdr:nvSpPr>
      <xdr:spPr bwMode="auto">
        <a:xfrm rot="10800000">
          <a:off x="3188425" y="97677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82297425-FFE6-4582-B266-C82FC5D3A433}"/>
            </a:ext>
          </a:extLst>
        </xdr:cNvPr>
        <xdr:cNvSpPr txBox="1">
          <a:spLocks noChangeArrowheads="1"/>
        </xdr:cNvSpPr>
      </xdr:nvSpPr>
      <xdr:spPr bwMode="auto">
        <a:xfrm>
          <a:off x="5878286" y="91825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DCCD06B9-8E30-4A61-83CA-51931E3366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12025984-CE5F-4C3F-A18A-8472E9DDC67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AE95D42A-384B-485B-9B2C-B889443AC4A8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50F85F1F-7701-4567-A677-51E83A333F7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F87D163E-4ABB-4078-B52F-813C5D534B3E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9E458CCE-51FD-40F2-B083-A0F53F8C786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E51B7285-3891-4D14-9F79-BA9C78855EF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E675E059-8271-4FF4-A88A-860B75BF9DBC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509CF26E-600D-4754-99A5-29128166C942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32266DA8-73E9-48C3-9D4C-7C272E38AE0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006B0004-FAC8-4B89-8EA2-D6B5E53A974A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197" name="Line 20">
          <a:extLst>
            <a:ext uri="{FF2B5EF4-FFF2-40B4-BE49-F238E27FC236}">
              <a16:creationId xmlns:a16="http://schemas.microsoft.com/office/drawing/2014/main" id="{2232435C-6748-4DD4-8DEB-543BB8E4B6E0}"/>
            </a:ext>
          </a:extLst>
        </xdr:cNvPr>
        <xdr:cNvSpPr>
          <a:spLocks noChangeShapeType="1"/>
        </xdr:cNvSpPr>
      </xdr:nvSpPr>
      <xdr:spPr bwMode="auto">
        <a:xfrm rot="10800000">
          <a:off x="3188425" y="1061683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01F10A2D-0A60-481D-B417-1A8DB87D2674}"/>
            </a:ext>
          </a:extLst>
        </xdr:cNvPr>
        <xdr:cNvSpPr txBox="1">
          <a:spLocks noChangeArrowheads="1"/>
        </xdr:cNvSpPr>
      </xdr:nvSpPr>
      <xdr:spPr bwMode="auto">
        <a:xfrm>
          <a:off x="5878286" y="10031680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9690CA18-D5E3-4420-83C7-AE13CA73CA3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EEE50ECA-8704-4495-B954-BCC4B820D39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2B4E1834-F0F7-4A8A-B76B-F5983D519A1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063063B8-8C56-4FAF-9CD5-540D9B8F0CE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8AEA7733-CC74-435F-8D62-9D39EB1AF09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E5AA7F09-CE4A-44EC-AE65-7E3E6CC44B7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C63EF2CE-7C26-4D0A-AD24-3EA38CEF607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5975FE51-7DAF-435A-91A8-5F187C63F00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EEC46F5B-055C-423A-9E4B-EE65F49B4FE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6F14A4BE-9DE6-447D-ABA7-C81FC21E3E4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16</xdr:row>
      <xdr:rowOff>163285</xdr:rowOff>
    </xdr:from>
    <xdr:to>
      <xdr:col>5</xdr:col>
      <xdr:colOff>3951514</xdr:colOff>
      <xdr:row>16</xdr:row>
      <xdr:rowOff>620485</xdr:rowOff>
    </xdr:to>
    <xdr:cxnSp macro="">
      <xdr:nvCxnSpPr>
        <xdr:cNvPr id="209" name="Straight Connector 55">
          <a:extLst>
            <a:ext uri="{FF2B5EF4-FFF2-40B4-BE49-F238E27FC236}">
              <a16:creationId xmlns:a16="http://schemas.microsoft.com/office/drawing/2014/main" id="{E42A9747-EC1C-4AF4-879A-5B2BBC6DF044}"/>
            </a:ext>
          </a:extLst>
        </xdr:cNvPr>
        <xdr:cNvCxnSpPr>
          <a:cxnSpLocks noChangeShapeType="1"/>
        </xdr:cNvCxnSpPr>
      </xdr:nvCxnSpPr>
      <xdr:spPr bwMode="auto">
        <a:xfrm>
          <a:off x="5573485" y="11016342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4071258</xdr:colOff>
      <xdr:row>16</xdr:row>
      <xdr:rowOff>326572</xdr:rowOff>
    </xdr:from>
    <xdr:to>
      <xdr:col>5</xdr:col>
      <xdr:colOff>4467498</xdr:colOff>
      <xdr:row>16</xdr:row>
      <xdr:rowOff>628941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25D7E163-0095-424E-B1DD-69036685DC76}"/>
            </a:ext>
          </a:extLst>
        </xdr:cNvPr>
        <xdr:cNvSpPr txBox="1">
          <a:spLocks noChangeArrowheads="1"/>
        </xdr:cNvSpPr>
      </xdr:nvSpPr>
      <xdr:spPr bwMode="auto">
        <a:xfrm>
          <a:off x="5693229" y="11179629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56F038AE-FCD9-4540-B5F3-F9DF78BDA5E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4888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4886D70C-A60E-4657-89EB-97A8258219D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259DB3B2-DD31-41FA-9688-AA338ED587D4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BFE315A8-201F-46E2-9552-41D97A514584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8056E84F-3E5D-4DD8-A20B-A503F5F0B659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4728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A945CDE2-9C0A-420E-A1CD-5777D2C17DBA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A58C89C0-FDC9-43A6-9334-4138E1062BCA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75DF46B7-C55B-48E4-9473-57A741E445A3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79EA3B74-6BC6-4A88-B067-E56177AF29EF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12</xdr:row>
      <xdr:rowOff>496353</xdr:rowOff>
    </xdr:from>
    <xdr:to>
      <xdr:col>5</xdr:col>
      <xdr:colOff>2867940</xdr:colOff>
      <xdr:row>12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B2C98A27-EFE9-4044-856E-A21EB4C46EE9}"/>
            </a:ext>
          </a:extLst>
        </xdr:cNvPr>
        <xdr:cNvSpPr txBox="1">
          <a:spLocks noChangeArrowheads="1"/>
        </xdr:cNvSpPr>
      </xdr:nvSpPr>
      <xdr:spPr bwMode="auto">
        <a:xfrm>
          <a:off x="4079520" y="121701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47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2202180</xdr:colOff>
      <xdr:row>12</xdr:row>
      <xdr:rowOff>746760</xdr:rowOff>
    </xdr:from>
    <xdr:to>
      <xdr:col>5</xdr:col>
      <xdr:colOff>3063240</xdr:colOff>
      <xdr:row>12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BA6C938C-9C0C-4901-B827-F951056345AD}"/>
            </a:ext>
          </a:extLst>
        </xdr:cNvPr>
        <xdr:cNvSpPr>
          <a:spLocks noChangeShapeType="1"/>
        </xdr:cNvSpPr>
      </xdr:nvSpPr>
      <xdr:spPr bwMode="auto">
        <a:xfrm rot="10800000">
          <a:off x="3810000" y="124206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5DEDF165-9291-4932-AAE3-4A3689B9064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4430486</xdr:colOff>
      <xdr:row>12</xdr:row>
      <xdr:rowOff>74221</xdr:rowOff>
    </xdr:from>
    <xdr:to>
      <xdr:col>5</xdr:col>
      <xdr:colOff>5408220</xdr:colOff>
      <xdr:row>12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300FB708-E742-4CD5-AC03-222DB59C7E7F}"/>
            </a:ext>
          </a:extLst>
        </xdr:cNvPr>
        <xdr:cNvSpPr txBox="1">
          <a:spLocks noChangeArrowheads="1"/>
        </xdr:cNvSpPr>
      </xdr:nvSpPr>
      <xdr:spPr bwMode="auto">
        <a:xfrm>
          <a:off x="6038306" y="11748061"/>
          <a:ext cx="977734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12</xdr:row>
      <xdr:rowOff>152400</xdr:rowOff>
    </xdr:from>
    <xdr:to>
      <xdr:col>5</xdr:col>
      <xdr:colOff>3063240</xdr:colOff>
      <xdr:row>12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459313ED-AFBC-46C1-8AE4-D548A49A7DC8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2202180</xdr:colOff>
      <xdr:row>12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825C251-E475-4DCE-93A8-469ECFB691E5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18262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12</xdr:row>
      <xdr:rowOff>152400</xdr:rowOff>
    </xdr:from>
    <xdr:to>
      <xdr:col>5</xdr:col>
      <xdr:colOff>3063240</xdr:colOff>
      <xdr:row>12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B6D44CB-1ED7-48F6-9C8A-E31B87C9D7B5}"/>
            </a:ext>
          </a:extLst>
        </xdr:cNvPr>
        <xdr:cNvSpPr>
          <a:spLocks noChangeShapeType="1"/>
        </xdr:cNvSpPr>
      </xdr:nvSpPr>
      <xdr:spPr bwMode="auto">
        <a:xfrm rot="10800000">
          <a:off x="3810000" y="118262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12</xdr:row>
      <xdr:rowOff>137160</xdr:rowOff>
    </xdr:from>
    <xdr:to>
      <xdr:col>5</xdr:col>
      <xdr:colOff>2575560</xdr:colOff>
      <xdr:row>12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313D1AA4-9110-442D-B384-569BC556E7DB}"/>
            </a:ext>
          </a:extLst>
        </xdr:cNvPr>
        <xdr:cNvCxnSpPr>
          <a:cxnSpLocks noChangeShapeType="1"/>
        </xdr:cNvCxnSpPr>
      </xdr:nvCxnSpPr>
      <xdr:spPr bwMode="auto">
        <a:xfrm>
          <a:off x="3992880" y="118110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12</xdr:row>
      <xdr:rowOff>236220</xdr:rowOff>
    </xdr:from>
    <xdr:to>
      <xdr:col>5</xdr:col>
      <xdr:colOff>2423160</xdr:colOff>
      <xdr:row>12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462D8F17-CE17-4432-BDFE-AB72F2673FAA}"/>
            </a:ext>
          </a:extLst>
        </xdr:cNvPr>
        <xdr:cNvCxnSpPr>
          <a:cxnSpLocks noChangeShapeType="1"/>
        </xdr:cNvCxnSpPr>
      </xdr:nvCxnSpPr>
      <xdr:spPr bwMode="auto">
        <a:xfrm>
          <a:off x="3840480" y="119100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12</xdr:row>
      <xdr:rowOff>318052</xdr:rowOff>
    </xdr:from>
    <xdr:to>
      <xdr:col>5</xdr:col>
      <xdr:colOff>3464119</xdr:colOff>
      <xdr:row>12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4840C753-CCF4-4A61-87D3-27D68A10E421}"/>
            </a:ext>
          </a:extLst>
        </xdr:cNvPr>
        <xdr:cNvSpPr txBox="1">
          <a:spLocks noChangeArrowheads="1"/>
        </xdr:cNvSpPr>
      </xdr:nvSpPr>
      <xdr:spPr bwMode="auto">
        <a:xfrm>
          <a:off x="4675699" y="119918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12</xdr:row>
      <xdr:rowOff>192157</xdr:rowOff>
    </xdr:from>
    <xdr:to>
      <xdr:col>5</xdr:col>
      <xdr:colOff>2960536</xdr:colOff>
      <xdr:row>12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DF0FA07B-BB08-4632-814A-47C730172459}"/>
            </a:ext>
          </a:extLst>
        </xdr:cNvPr>
        <xdr:cNvSpPr txBox="1">
          <a:spLocks noChangeArrowheads="1"/>
        </xdr:cNvSpPr>
      </xdr:nvSpPr>
      <xdr:spPr bwMode="auto">
        <a:xfrm>
          <a:off x="4172116" y="118659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12</xdr:row>
      <xdr:rowOff>129540</xdr:rowOff>
    </xdr:from>
    <xdr:to>
      <xdr:col>5</xdr:col>
      <xdr:colOff>1211580</xdr:colOff>
      <xdr:row>12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B36E25A5-9F3A-43F6-8BEB-EE5991AAF3E9}"/>
            </a:ext>
          </a:extLst>
        </xdr:cNvPr>
        <xdr:cNvCxnSpPr>
          <a:cxnSpLocks noChangeShapeType="1"/>
        </xdr:cNvCxnSpPr>
      </xdr:nvCxnSpPr>
      <xdr:spPr bwMode="auto">
        <a:xfrm>
          <a:off x="2819400" y="118033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12</xdr:row>
      <xdr:rowOff>754380</xdr:rowOff>
    </xdr:from>
    <xdr:to>
      <xdr:col>5</xdr:col>
      <xdr:colOff>1203960</xdr:colOff>
      <xdr:row>12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F943F6F2-F064-4E3D-819F-976A74708628}"/>
            </a:ext>
          </a:extLst>
        </xdr:cNvPr>
        <xdr:cNvSpPr>
          <a:spLocks noChangeShapeType="1"/>
        </xdr:cNvSpPr>
      </xdr:nvSpPr>
      <xdr:spPr bwMode="auto">
        <a:xfrm rot="10800000">
          <a:off x="2491740" y="124282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12</xdr:row>
      <xdr:rowOff>106680</xdr:rowOff>
    </xdr:from>
    <xdr:to>
      <xdr:col>5</xdr:col>
      <xdr:colOff>1234440</xdr:colOff>
      <xdr:row>12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A7819B0D-C016-4BD6-8210-01F3D001BE43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17805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12</xdr:row>
      <xdr:rowOff>516835</xdr:rowOff>
    </xdr:from>
    <xdr:to>
      <xdr:col>5</xdr:col>
      <xdr:colOff>1217875</xdr:colOff>
      <xdr:row>12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2C0948D-1C8D-40D1-A329-DBA5DD4969BC}"/>
            </a:ext>
          </a:extLst>
        </xdr:cNvPr>
        <xdr:cNvSpPr txBox="1">
          <a:spLocks noChangeArrowheads="1"/>
        </xdr:cNvSpPr>
      </xdr:nvSpPr>
      <xdr:spPr bwMode="auto">
        <a:xfrm>
          <a:off x="2429455" y="121906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12</xdr:row>
      <xdr:rowOff>304800</xdr:rowOff>
    </xdr:from>
    <xdr:to>
      <xdr:col>5</xdr:col>
      <xdr:colOff>1661823</xdr:colOff>
      <xdr:row>12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C998010C-D80F-4F8C-8867-14073CB83219}"/>
            </a:ext>
          </a:extLst>
        </xdr:cNvPr>
        <xdr:cNvSpPr txBox="1">
          <a:spLocks noChangeArrowheads="1"/>
        </xdr:cNvSpPr>
      </xdr:nvSpPr>
      <xdr:spPr bwMode="auto">
        <a:xfrm>
          <a:off x="2873403" y="119786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94BDD253-3592-411B-8055-925C3A0D3902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0AD6309F-E004-4366-A85D-61997759A019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D5250477-0B66-4726-B1C5-B1B7F8C1375C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5A8BA7A8-0820-495E-B9F0-82D28AA7C5AC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12</xdr:row>
      <xdr:rowOff>10886</xdr:rowOff>
    </xdr:from>
    <xdr:to>
      <xdr:col>5</xdr:col>
      <xdr:colOff>1158240</xdr:colOff>
      <xdr:row>12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C0EE74A1-1070-45DE-A67A-C55F2D3F9160}"/>
            </a:ext>
          </a:extLst>
        </xdr:cNvPr>
        <xdr:cNvSpPr txBox="1">
          <a:spLocks noChangeArrowheads="1"/>
        </xdr:cNvSpPr>
      </xdr:nvSpPr>
      <xdr:spPr bwMode="auto">
        <a:xfrm>
          <a:off x="2369820" y="116847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67E4633E-CAEF-4949-93E6-163478C316F1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446C3AD6-B0AE-4B24-AED9-66E22ACA4AF7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7</xdr:row>
      <xdr:rowOff>137160</xdr:rowOff>
    </xdr:from>
    <xdr:to>
      <xdr:col>5</xdr:col>
      <xdr:colOff>1577340</xdr:colOff>
      <xdr:row>7</xdr:row>
      <xdr:rowOff>594360</xdr:rowOff>
    </xdr:to>
    <xdr:cxnSp macro="">
      <xdr:nvCxnSpPr>
        <xdr:cNvPr id="34" name="Straight Connector 55">
          <a:extLst>
            <a:ext uri="{FF2B5EF4-FFF2-40B4-BE49-F238E27FC236}">
              <a16:creationId xmlns:a16="http://schemas.microsoft.com/office/drawing/2014/main" id="{F4A30276-7BF9-4DE6-A065-93A7666455E4}"/>
            </a:ext>
          </a:extLst>
        </xdr:cNvPr>
        <xdr:cNvCxnSpPr>
          <a:cxnSpLocks noChangeShapeType="1"/>
        </xdr:cNvCxnSpPr>
      </xdr:nvCxnSpPr>
      <xdr:spPr bwMode="auto">
        <a:xfrm>
          <a:off x="3185160" y="33528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D9B633F7-052B-49D8-A96F-FFF1C4DDF938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7</xdr:row>
      <xdr:rowOff>195943</xdr:rowOff>
    </xdr:from>
    <xdr:to>
      <xdr:col>5</xdr:col>
      <xdr:colOff>1582783</xdr:colOff>
      <xdr:row>7</xdr:row>
      <xdr:rowOff>498312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4423401F-8A1B-4B46-A10C-C7D85EBD47A9}"/>
            </a:ext>
          </a:extLst>
        </xdr:cNvPr>
        <xdr:cNvSpPr txBox="1">
          <a:spLocks noChangeArrowheads="1"/>
        </xdr:cNvSpPr>
      </xdr:nvSpPr>
      <xdr:spPr bwMode="auto">
        <a:xfrm>
          <a:off x="2794363" y="34115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FA605DD9-6751-494D-9F5A-2A355F9EB114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F9D27991-DE5A-47DD-988C-D254183D92B1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3950426</xdr:colOff>
      <xdr:row>11</xdr:row>
      <xdr:rowOff>148045</xdr:rowOff>
    </xdr:from>
    <xdr:to>
      <xdr:col>5</xdr:col>
      <xdr:colOff>3950426</xdr:colOff>
      <xdr:row>11</xdr:row>
      <xdr:rowOff>605245</xdr:rowOff>
    </xdr:to>
    <xdr:cxnSp macro="">
      <xdr:nvCxnSpPr>
        <xdr:cNvPr id="39" name="Straight Connector 55">
          <a:extLst>
            <a:ext uri="{FF2B5EF4-FFF2-40B4-BE49-F238E27FC236}">
              <a16:creationId xmlns:a16="http://schemas.microsoft.com/office/drawing/2014/main" id="{8F0A93E4-9D4F-4E3C-AEE6-ECE16194554A}"/>
            </a:ext>
          </a:extLst>
        </xdr:cNvPr>
        <xdr:cNvCxnSpPr>
          <a:cxnSpLocks noChangeShapeType="1"/>
        </xdr:cNvCxnSpPr>
      </xdr:nvCxnSpPr>
      <xdr:spPr bwMode="auto">
        <a:xfrm>
          <a:off x="5558246" y="6746965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AFCE1BBF-7732-4C1B-8E59-0E0C18F7D583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3962400</xdr:colOff>
      <xdr:row>11</xdr:row>
      <xdr:rowOff>315685</xdr:rowOff>
    </xdr:from>
    <xdr:to>
      <xdr:col>5</xdr:col>
      <xdr:colOff>4358640</xdr:colOff>
      <xdr:row>11</xdr:row>
      <xdr:rowOff>618054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5BC14635-3B1B-4B83-B39E-CAB0BB7CFB85}"/>
            </a:ext>
          </a:extLst>
        </xdr:cNvPr>
        <xdr:cNvSpPr txBox="1">
          <a:spLocks noChangeArrowheads="1"/>
        </xdr:cNvSpPr>
      </xdr:nvSpPr>
      <xdr:spPr bwMode="auto">
        <a:xfrm>
          <a:off x="5570220" y="691460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4F134A4D-7D4C-41CC-A340-335068CA536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16696231-884A-4353-83E2-F864FE5CAB7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5167ACAD-9A1D-47AE-9406-EAC4B48E1297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0C8CE2DF-E7C0-4638-A099-121DB64F8BAE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1EB5D1B1-ECF8-47BD-830B-85AD7E01F027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41B85157-E5EC-4B76-ADCD-ACCF767FC6BF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B07AA2B3-559A-4C86-959B-CE42D57C5085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580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3A9AE727-4DBD-4624-ACBB-9E1B1FA51B0D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1D706B76-7BAB-4A18-A580-C863CCF03691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B6696E66-4322-4F6B-BCDB-A12C4C28D51A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2E68F7F3-C100-4243-9598-63B241C1DD1A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6F5BBAC9-9D37-4E98-954C-67E304F57603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28D87E1D-59A1-4A46-8EB1-4E040C050BB2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2B0D3D67-C679-43B4-A131-8A8C0395CF6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B26FFA80-35D5-4AC2-AA2A-1125E25B0BE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11EFCD9B-C991-4D6A-8FA7-77D692ECE2F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655DF3FF-FAA7-4A1B-B450-9BA09453D026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A14EAF0A-3FA1-4AB2-915C-77B21D681636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07FAB9A4-B8BA-462F-9F9B-92203199CABE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7198097D-6ADD-4483-9210-1100BC9DD80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D7F58294-FAB3-48FF-B212-DDD4DA9F645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CBA85BB6-0917-44F9-97B7-9128FC62CED9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D73B4B7B-ADEF-44A1-9CA4-4680A8CD639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1B8FF0B6-E0C6-48F3-A346-105D6B72654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BA302DB2-5C81-4591-9957-CAF45BABAB6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22451B85-F56A-4160-8982-07B24ACB648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BC7B8D5C-40F9-427F-9EEB-995B641353FE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146" name="Line 20">
          <a:extLst>
            <a:ext uri="{FF2B5EF4-FFF2-40B4-BE49-F238E27FC236}">
              <a16:creationId xmlns:a16="http://schemas.microsoft.com/office/drawing/2014/main" id="{274E82DE-063B-4308-A273-D8FF1601E02E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336B9E5E-7CE5-425D-9525-08FFE941FD04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77249064-9941-405D-84E0-234D45BF430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FB187A6D-8093-4C09-A346-AD8906C065B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7BAA81A3-0392-426E-A505-50146A27CBC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7609443F-831C-4A49-8437-5F2CED846451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96C266EE-F0AD-44DC-B8EB-40E8A582F24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D5848887-709D-40FF-971E-4774B42DEBB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1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2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X37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C4" sqref="C4:C5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2:24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7"/>
    </row>
    <row r="3" spans="2:24" ht="56.25" customHeight="1" x14ac:dyDescent="0.25">
      <c r="B3" s="18"/>
      <c r="C3" s="48" t="s">
        <v>32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9"/>
    </row>
    <row r="4" spans="2:24" ht="24" customHeight="1" x14ac:dyDescent="0.25">
      <c r="B4" s="18"/>
      <c r="C4" s="49" t="s">
        <v>0</v>
      </c>
      <c r="D4" s="49" t="s">
        <v>1</v>
      </c>
      <c r="E4" s="49" t="s">
        <v>7</v>
      </c>
      <c r="F4" s="50" t="s">
        <v>10</v>
      </c>
      <c r="G4" s="49" t="s">
        <v>11</v>
      </c>
      <c r="H4" s="49" t="s">
        <v>9</v>
      </c>
      <c r="I4" s="50" t="s">
        <v>12</v>
      </c>
      <c r="J4" s="50" t="s">
        <v>8</v>
      </c>
      <c r="K4" s="50"/>
      <c r="L4" s="50"/>
      <c r="M4" s="50"/>
      <c r="N4" s="50"/>
      <c r="O4" s="35"/>
    </row>
    <row r="5" spans="2:24" ht="25.5" customHeight="1" x14ac:dyDescent="0.25">
      <c r="B5" s="18"/>
      <c r="C5" s="49"/>
      <c r="D5" s="49"/>
      <c r="E5" s="49"/>
      <c r="F5" s="50"/>
      <c r="G5" s="49"/>
      <c r="H5" s="49"/>
      <c r="I5" s="49"/>
      <c r="J5" s="36">
        <v>10</v>
      </c>
      <c r="K5" s="36">
        <v>16</v>
      </c>
      <c r="L5" s="36">
        <v>18</v>
      </c>
      <c r="M5" s="36">
        <v>22</v>
      </c>
      <c r="N5" s="36">
        <v>28</v>
      </c>
      <c r="O5" s="19"/>
    </row>
    <row r="6" spans="2:24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5807+52</f>
        <v>5859</v>
      </c>
      <c r="J6" s="34">
        <f t="shared" ref="J6:N12" si="0">IF(J$5=$D6,$H6*$I6,0)/100</f>
        <v>0</v>
      </c>
      <c r="K6" s="34"/>
      <c r="L6" s="34"/>
      <c r="M6" s="34"/>
      <c r="N6" s="34">
        <f t="shared" si="0"/>
        <v>175.77</v>
      </c>
      <c r="O6" s="19"/>
      <c r="W6" s="14"/>
      <c r="X6" s="12"/>
    </row>
    <row r="7" spans="2:24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5607+52</f>
        <v>5659</v>
      </c>
      <c r="J7" s="34">
        <f t="shared" si="0"/>
        <v>0</v>
      </c>
      <c r="K7" s="34"/>
      <c r="L7" s="34"/>
      <c r="M7" s="34"/>
      <c r="N7" s="34">
        <f t="shared" si="0"/>
        <v>169.77</v>
      </c>
      <c r="O7" s="19"/>
      <c r="W7" s="14"/>
      <c r="X7" s="12"/>
    </row>
    <row r="8" spans="2:24" ht="66.900000000000006" customHeight="1" x14ac:dyDescent="0.25">
      <c r="B8" s="18"/>
      <c r="C8" s="20">
        <f>C7+1</f>
        <v>3</v>
      </c>
      <c r="D8" s="20">
        <v>22</v>
      </c>
      <c r="E8" s="32" t="s">
        <v>19</v>
      </c>
      <c r="F8" s="20"/>
      <c r="G8" s="37" t="s">
        <v>22</v>
      </c>
      <c r="H8" s="20">
        <f>1*1</f>
        <v>1</v>
      </c>
      <c r="I8" s="33">
        <v>550</v>
      </c>
      <c r="J8" s="34">
        <f t="shared" si="0"/>
        <v>0</v>
      </c>
      <c r="K8" s="34"/>
      <c r="L8" s="34"/>
      <c r="M8" s="34">
        <f t="shared" si="0"/>
        <v>5.5</v>
      </c>
      <c r="N8" s="34">
        <f t="shared" si="0"/>
        <v>0</v>
      </c>
      <c r="O8" s="19"/>
      <c r="W8" s="14"/>
      <c r="X8" s="12"/>
    </row>
    <row r="9" spans="2:24" ht="66.900000000000006" customHeight="1" x14ac:dyDescent="0.25">
      <c r="B9" s="18"/>
      <c r="C9" s="20">
        <f>C8+1</f>
        <v>4</v>
      </c>
      <c r="D9" s="20">
        <v>18</v>
      </c>
      <c r="E9" s="32" t="s">
        <v>19</v>
      </c>
      <c r="F9" s="20"/>
      <c r="G9" s="37" t="s">
        <v>30</v>
      </c>
      <c r="H9" s="20">
        <f>1*2</f>
        <v>2</v>
      </c>
      <c r="I9" s="33">
        <v>580</v>
      </c>
      <c r="J9" s="34">
        <f t="shared" si="0"/>
        <v>0</v>
      </c>
      <c r="K9" s="34"/>
      <c r="L9" s="34">
        <f t="shared" si="0"/>
        <v>11.6</v>
      </c>
      <c r="M9" s="34">
        <f t="shared" si="0"/>
        <v>0</v>
      </c>
      <c r="N9" s="34">
        <f t="shared" si="0"/>
        <v>0</v>
      </c>
      <c r="O9" s="19"/>
      <c r="W9" s="14"/>
      <c r="X9" s="12"/>
    </row>
    <row r="10" spans="2:24" ht="66.900000000000006" customHeight="1" x14ac:dyDescent="0.25">
      <c r="B10" s="18"/>
      <c r="C10" s="20">
        <f t="shared" ref="C10" si="1">C9+1</f>
        <v>5</v>
      </c>
      <c r="D10" s="20">
        <v>22</v>
      </c>
      <c r="E10" s="32" t="s">
        <v>19</v>
      </c>
      <c r="F10" s="20"/>
      <c r="G10" s="37" t="s">
        <v>22</v>
      </c>
      <c r="H10" s="20">
        <f>1*1</f>
        <v>1</v>
      </c>
      <c r="I10" s="33">
        <v>580</v>
      </c>
      <c r="J10" s="34">
        <f t="shared" si="0"/>
        <v>0</v>
      </c>
      <c r="K10" s="34"/>
      <c r="L10" s="34"/>
      <c r="M10" s="34">
        <f t="shared" si="0"/>
        <v>5.8</v>
      </c>
      <c r="N10" s="34">
        <f t="shared" si="0"/>
        <v>0</v>
      </c>
      <c r="O10" s="19"/>
      <c r="W10" s="14"/>
      <c r="X10" s="12"/>
    </row>
    <row r="11" spans="2:24" ht="66.900000000000006" customHeight="1" x14ac:dyDescent="0.25">
      <c r="B11" s="18"/>
      <c r="C11" s="20">
        <f>C10+1</f>
        <v>6</v>
      </c>
      <c r="D11" s="20">
        <v>16</v>
      </c>
      <c r="E11" s="32" t="s">
        <v>19</v>
      </c>
      <c r="F11" s="20"/>
      <c r="G11" s="37" t="s">
        <v>22</v>
      </c>
      <c r="H11" s="20">
        <f>1*1</f>
        <v>1</v>
      </c>
      <c r="I11" s="33">
        <v>540</v>
      </c>
      <c r="J11" s="34">
        <f t="shared" si="0"/>
        <v>0</v>
      </c>
      <c r="K11" s="34">
        <f t="shared" si="0"/>
        <v>5.4</v>
      </c>
      <c r="L11" s="34">
        <f t="shared" si="0"/>
        <v>0</v>
      </c>
      <c r="M11" s="34">
        <f t="shared" si="0"/>
        <v>0</v>
      </c>
      <c r="N11" s="34">
        <f t="shared" si="0"/>
        <v>0</v>
      </c>
      <c r="O11" s="19"/>
      <c r="W11" s="14"/>
      <c r="X11" s="12"/>
    </row>
    <row r="12" spans="2:24" ht="66.900000000000006" customHeight="1" x14ac:dyDescent="0.25">
      <c r="B12" s="18"/>
      <c r="C12" s="20">
        <f>C11+1</f>
        <v>7</v>
      </c>
      <c r="D12" s="20">
        <v>10</v>
      </c>
      <c r="E12" s="32" t="s">
        <v>19</v>
      </c>
      <c r="F12" s="20"/>
      <c r="G12" s="37" t="s">
        <v>31</v>
      </c>
      <c r="H12" s="20">
        <f>219*1</f>
        <v>219</v>
      </c>
      <c r="I12" s="33">
        <v>350</v>
      </c>
      <c r="J12" s="34">
        <f t="shared" si="0"/>
        <v>766.5</v>
      </c>
      <c r="K12" s="34"/>
      <c r="L12" s="34"/>
      <c r="M12" s="34"/>
      <c r="N12" s="34"/>
      <c r="O12" s="19"/>
      <c r="W12" s="14"/>
      <c r="X12" s="12"/>
    </row>
    <row r="13" spans="2:24" ht="43.5" customHeight="1" x14ac:dyDescent="0.25">
      <c r="B13" s="18"/>
      <c r="C13" s="43">
        <v>0</v>
      </c>
      <c r="D13" s="44"/>
      <c r="E13" s="44"/>
      <c r="F13" s="44"/>
      <c r="G13" s="44"/>
      <c r="H13" s="44"/>
      <c r="I13" s="20" t="s">
        <v>4</v>
      </c>
      <c r="J13" s="40">
        <f>SUM(J6:J12)</f>
        <v>766.5</v>
      </c>
      <c r="K13" s="40">
        <f>SUM(K6:K12)</f>
        <v>5.4</v>
      </c>
      <c r="L13" s="40">
        <f>SUM(L6:L12)</f>
        <v>11.6</v>
      </c>
      <c r="M13" s="40">
        <f>SUM(M6:M12)</f>
        <v>11.3</v>
      </c>
      <c r="N13" s="40">
        <f>SUM(N6:N12)</f>
        <v>345.54</v>
      </c>
      <c r="O13" s="19"/>
    </row>
    <row r="14" spans="2:24" ht="29.1" customHeight="1" x14ac:dyDescent="0.25">
      <c r="B14" s="18"/>
      <c r="C14" s="44" t="s">
        <v>2</v>
      </c>
      <c r="D14" s="44"/>
      <c r="E14" s="44"/>
      <c r="F14" s="44"/>
      <c r="G14" s="44"/>
      <c r="H14" s="44"/>
      <c r="I14" s="20" t="s">
        <v>5</v>
      </c>
      <c r="J14" s="20">
        <f>VLOOKUP(J5,Eschtal!$C$8:$E$26,3)</f>
        <v>0.61699999999999999</v>
      </c>
      <c r="K14" s="20">
        <f>VLOOKUP(K5,Eschtal!$C$8:$E$26,3)</f>
        <v>1.58</v>
      </c>
      <c r="L14" s="20">
        <f>VLOOKUP(L5,Eschtal!$C$8:$E$26,3)</f>
        <v>2</v>
      </c>
      <c r="M14" s="20">
        <f>VLOOKUP(M5,Eschtal!$C$8:$E$26,3)</f>
        <v>2.98</v>
      </c>
      <c r="N14" s="20">
        <f>VLOOKUP(N5,Eschtal!$C$8:$E$26,3)</f>
        <v>4.83</v>
      </c>
      <c r="O14" s="19"/>
      <c r="S14" s="21" t="s">
        <v>13</v>
      </c>
    </row>
    <row r="15" spans="2:24" ht="29.1" customHeight="1" x14ac:dyDescent="0.25">
      <c r="B15" s="18"/>
      <c r="C15" s="43" t="s">
        <v>3</v>
      </c>
      <c r="D15" s="44"/>
      <c r="E15" s="44"/>
      <c r="F15" s="44"/>
      <c r="G15" s="44"/>
      <c r="H15" s="44"/>
      <c r="I15" s="22" t="s">
        <v>6</v>
      </c>
      <c r="J15" s="23">
        <f t="shared" ref="J15:N15" si="2">J14*J13</f>
        <v>472.93049999999999</v>
      </c>
      <c r="K15" s="23">
        <f t="shared" ref="K15:L15" si="3">K14*K13</f>
        <v>8.5320000000000018</v>
      </c>
      <c r="L15" s="23">
        <f t="shared" si="3"/>
        <v>23.2</v>
      </c>
      <c r="M15" s="23">
        <f t="shared" ref="M15" si="4">M14*M13</f>
        <v>33.673999999999999</v>
      </c>
      <c r="N15" s="23">
        <f t="shared" si="2"/>
        <v>1668.9582</v>
      </c>
      <c r="O15" s="19"/>
    </row>
    <row r="16" spans="2:24" ht="29.1" customHeight="1" x14ac:dyDescent="0.4">
      <c r="B16" s="18"/>
      <c r="C16" s="45" t="s">
        <v>14</v>
      </c>
      <c r="D16" s="46"/>
      <c r="E16" s="46"/>
      <c r="F16" s="46"/>
      <c r="G16" s="46"/>
      <c r="H16" s="46"/>
      <c r="I16" s="20" t="s">
        <v>6</v>
      </c>
      <c r="J16" s="47">
        <f>SUM(J15:N15)</f>
        <v>2207.2946999999999</v>
      </c>
      <c r="K16" s="47"/>
      <c r="L16" s="47"/>
      <c r="M16" s="47"/>
      <c r="N16" s="47"/>
      <c r="O16" s="19"/>
    </row>
    <row r="17" spans="2:24" ht="13.5" customHeight="1" thickBot="1" x14ac:dyDescent="0.3">
      <c r="B17" s="18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19"/>
    </row>
    <row r="18" spans="2:24" ht="12.75" customHeight="1" thickBot="1" x14ac:dyDescent="0.3">
      <c r="B18" s="25"/>
      <c r="E18" s="26"/>
      <c r="F18" s="26"/>
      <c r="H18" s="26"/>
      <c r="I18" s="26"/>
      <c r="J18" s="26"/>
      <c r="K18" s="26"/>
      <c r="L18" s="26"/>
      <c r="M18" s="26"/>
      <c r="N18" s="26"/>
      <c r="O18" s="27"/>
    </row>
    <row r="19" spans="2:24" ht="3" customHeight="1" x14ac:dyDescent="0.25">
      <c r="E19" s="28"/>
      <c r="F19" s="28"/>
      <c r="H19" s="28"/>
      <c r="I19" s="28"/>
      <c r="J19" s="28"/>
      <c r="K19" s="28"/>
      <c r="L19" s="28"/>
      <c r="M19" s="28"/>
      <c r="N19" s="28"/>
    </row>
    <row r="27" spans="2:24" ht="12.75" customHeight="1" x14ac:dyDescent="0.25">
      <c r="G27" s="29"/>
      <c r="H27" s="29"/>
      <c r="M27" s="30"/>
      <c r="N27" s="30"/>
      <c r="X27" s="12"/>
    </row>
    <row r="28" spans="2:24" ht="12.75" customHeight="1" x14ac:dyDescent="0.25">
      <c r="F28" s="30"/>
      <c r="G28" s="29"/>
      <c r="H28" s="29"/>
      <c r="I28" s="30"/>
      <c r="J28" s="30"/>
      <c r="K28" s="30"/>
      <c r="L28" s="30"/>
      <c r="M28" s="30"/>
      <c r="N28" s="30"/>
      <c r="X28" s="12"/>
    </row>
    <row r="29" spans="2:24" ht="12.75" customHeight="1" x14ac:dyDescent="0.25">
      <c r="F29" s="30"/>
      <c r="G29" s="29"/>
      <c r="H29" s="29"/>
      <c r="I29" s="30"/>
      <c r="J29" s="30"/>
      <c r="K29" s="30"/>
      <c r="L29" s="30"/>
      <c r="M29" s="30"/>
      <c r="N29" s="30"/>
      <c r="X29" s="12"/>
    </row>
    <row r="30" spans="2:24" ht="12.75" customHeight="1" x14ac:dyDescent="0.25">
      <c r="F30" s="30"/>
      <c r="G30" s="29"/>
      <c r="H30" s="29"/>
      <c r="I30" s="30"/>
      <c r="J30" s="30"/>
      <c r="K30" s="30"/>
      <c r="L30" s="30"/>
      <c r="M30" s="30"/>
      <c r="N30" s="30"/>
      <c r="X30" s="12"/>
    </row>
    <row r="31" spans="2:24" ht="12.75" customHeight="1" x14ac:dyDescent="0.25">
      <c r="F31" s="30"/>
      <c r="I31" s="30"/>
      <c r="J31" s="30"/>
      <c r="K31" s="30"/>
      <c r="L31" s="30"/>
      <c r="M31" s="30"/>
      <c r="N31" s="30"/>
      <c r="X31" s="12"/>
    </row>
    <row r="32" spans="2:24" ht="30" customHeight="1" x14ac:dyDescent="0.25">
      <c r="F32" s="31"/>
      <c r="I32" s="31"/>
      <c r="J32" s="31"/>
      <c r="K32" s="31"/>
      <c r="L32" s="31"/>
      <c r="M32" s="31"/>
      <c r="N32" s="31"/>
      <c r="X32" s="12"/>
    </row>
    <row r="33" spans="6:24" ht="12.75" customHeight="1" x14ac:dyDescent="0.25">
      <c r="F33" s="30"/>
      <c r="I33" s="31"/>
      <c r="J33" s="31"/>
      <c r="K33" s="31"/>
      <c r="L33" s="31"/>
      <c r="M33" s="31"/>
      <c r="N33" s="31"/>
      <c r="X33" s="12"/>
    </row>
    <row r="34" spans="6:24" ht="12.75" customHeight="1" x14ac:dyDescent="0.25">
      <c r="F34" s="30"/>
      <c r="I34" s="31"/>
      <c r="J34" s="31"/>
      <c r="K34" s="31"/>
      <c r="L34" s="31"/>
      <c r="M34" s="31"/>
      <c r="N34" s="31"/>
      <c r="X34" s="12"/>
    </row>
    <row r="35" spans="6:24" ht="12.75" customHeight="1" x14ac:dyDescent="0.25">
      <c r="F35" s="30"/>
      <c r="I35" s="31"/>
      <c r="J35" s="31"/>
      <c r="K35" s="31"/>
      <c r="L35" s="31"/>
      <c r="M35" s="31"/>
      <c r="N35" s="31"/>
      <c r="X35" s="12"/>
    </row>
    <row r="36" spans="6:24" ht="12.75" customHeight="1" x14ac:dyDescent="0.25">
      <c r="F36" s="30"/>
      <c r="I36" s="31"/>
      <c r="J36" s="31"/>
      <c r="K36" s="31"/>
      <c r="L36" s="31"/>
      <c r="M36" s="31"/>
      <c r="N36" s="31"/>
      <c r="X36" s="12"/>
    </row>
    <row r="37" spans="6:24" ht="12.75" customHeight="1" x14ac:dyDescent="0.25">
      <c r="F37" s="30"/>
      <c r="I37" s="31"/>
      <c r="J37" s="31"/>
      <c r="K37" s="31"/>
      <c r="L37" s="31"/>
      <c r="M37" s="31"/>
      <c r="N37" s="31"/>
      <c r="X37" s="12"/>
    </row>
  </sheetData>
  <mergeCells count="14">
    <mergeCell ref="C13:H13"/>
    <mergeCell ref="C14:H14"/>
    <mergeCell ref="C15:H15"/>
    <mergeCell ref="C16:H16"/>
    <mergeCell ref="J16:N16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2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D8704-2ED6-4237-85E2-7238A7E221FF}">
  <sheetPr>
    <tabColor rgb="FF00B050"/>
  </sheetPr>
  <dimension ref="B1:W36"/>
  <sheetViews>
    <sheetView showGridLines="0" showZeros="0" view="pageBreakPreview" zoomScale="70" zoomScaleNormal="70" zoomScaleSheetLayoutView="70" workbookViewId="0">
      <pane ySplit="5" topLeftCell="A9" activePane="bottomLeft" state="frozen"/>
      <selection activeCell="I1" sqref="I1"/>
      <selection pane="bottomLeft" activeCell="K13" sqref="K1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3" width="18.21875" style="12" customWidth="1"/>
    <col min="14" max="14" width="2.5546875" style="12" customWidth="1"/>
    <col min="15" max="15" width="0.33203125" style="12" customWidth="1"/>
    <col min="16" max="22" width="6.5546875" style="12" customWidth="1"/>
    <col min="23" max="23" width="6.5546875" style="14" customWidth="1"/>
    <col min="24" max="16384" width="9.109375" style="12"/>
  </cols>
  <sheetData>
    <row r="1" spans="2:23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2:23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7"/>
    </row>
    <row r="3" spans="2:23" ht="56.25" customHeight="1" x14ac:dyDescent="0.25">
      <c r="B3" s="18"/>
      <c r="C3" s="48" t="s">
        <v>28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19"/>
    </row>
    <row r="4" spans="2:23" ht="24" customHeight="1" x14ac:dyDescent="0.25">
      <c r="B4" s="18"/>
      <c r="C4" s="49" t="s">
        <v>0</v>
      </c>
      <c r="D4" s="49" t="s">
        <v>1</v>
      </c>
      <c r="E4" s="49" t="s">
        <v>7</v>
      </c>
      <c r="F4" s="50" t="s">
        <v>10</v>
      </c>
      <c r="G4" s="49" t="s">
        <v>11</v>
      </c>
      <c r="H4" s="49" t="s">
        <v>9</v>
      </c>
      <c r="I4" s="50" t="s">
        <v>12</v>
      </c>
      <c r="J4" s="50" t="s">
        <v>8</v>
      </c>
      <c r="K4" s="50"/>
      <c r="L4" s="50"/>
      <c r="M4" s="50"/>
      <c r="N4" s="35"/>
    </row>
    <row r="5" spans="2:23" ht="25.5" customHeight="1" x14ac:dyDescent="0.25">
      <c r="B5" s="18"/>
      <c r="C5" s="49"/>
      <c r="D5" s="49"/>
      <c r="E5" s="49"/>
      <c r="F5" s="50"/>
      <c r="G5" s="49"/>
      <c r="H5" s="49"/>
      <c r="I5" s="49"/>
      <c r="J5" s="36">
        <v>10</v>
      </c>
      <c r="K5" s="36">
        <v>18</v>
      </c>
      <c r="L5" s="36">
        <v>22</v>
      </c>
      <c r="M5" s="36">
        <v>28</v>
      </c>
      <c r="N5" s="19"/>
    </row>
    <row r="6" spans="2:23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5807+52</f>
        <v>5859</v>
      </c>
      <c r="J6" s="34">
        <f t="shared" ref="J6:M11" si="0">IF(J$5=$D6,$H6*$I6,0)/100</f>
        <v>0</v>
      </c>
      <c r="K6" s="34"/>
      <c r="L6" s="34"/>
      <c r="M6" s="34">
        <f t="shared" si="0"/>
        <v>175.77</v>
      </c>
      <c r="N6" s="19"/>
      <c r="V6" s="14"/>
      <c r="W6" s="12"/>
    </row>
    <row r="7" spans="2:23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5607+52</f>
        <v>5659</v>
      </c>
      <c r="J7" s="34">
        <f t="shared" si="0"/>
        <v>0</v>
      </c>
      <c r="K7" s="34"/>
      <c r="L7" s="34"/>
      <c r="M7" s="34">
        <f t="shared" si="0"/>
        <v>169.77</v>
      </c>
      <c r="N7" s="19"/>
      <c r="V7" s="14"/>
      <c r="W7" s="12"/>
    </row>
    <row r="8" spans="2:23" ht="66.900000000000006" customHeight="1" x14ac:dyDescent="0.25">
      <c r="B8" s="18"/>
      <c r="C8" s="20">
        <f>C7+1</f>
        <v>3</v>
      </c>
      <c r="D8" s="20">
        <v>18</v>
      </c>
      <c r="E8" s="32" t="s">
        <v>19</v>
      </c>
      <c r="F8" s="20"/>
      <c r="G8" s="37" t="s">
        <v>33</v>
      </c>
      <c r="H8" s="20">
        <f>2*3</f>
        <v>6</v>
      </c>
      <c r="I8" s="33">
        <v>580</v>
      </c>
      <c r="J8" s="34">
        <f t="shared" si="0"/>
        <v>0</v>
      </c>
      <c r="K8" s="34">
        <f t="shared" si="0"/>
        <v>34.799999999999997</v>
      </c>
      <c r="L8" s="34">
        <f t="shared" si="0"/>
        <v>0</v>
      </c>
      <c r="M8" s="34">
        <f t="shared" si="0"/>
        <v>0</v>
      </c>
      <c r="N8" s="19"/>
      <c r="V8" s="14"/>
      <c r="W8" s="12"/>
    </row>
    <row r="9" spans="2:23" ht="66.900000000000006" customHeight="1" x14ac:dyDescent="0.25">
      <c r="B9" s="18"/>
      <c r="C9" s="20">
        <f t="shared" ref="C9" si="1">C8+1</f>
        <v>4</v>
      </c>
      <c r="D9" s="20">
        <v>22</v>
      </c>
      <c r="E9" s="32" t="s">
        <v>19</v>
      </c>
      <c r="F9" s="20"/>
      <c r="G9" s="37" t="s">
        <v>22</v>
      </c>
      <c r="H9" s="20">
        <f>1*1</f>
        <v>1</v>
      </c>
      <c r="I9" s="33">
        <v>580</v>
      </c>
      <c r="J9" s="34">
        <f t="shared" si="0"/>
        <v>0</v>
      </c>
      <c r="K9" s="34"/>
      <c r="L9" s="34">
        <f t="shared" si="0"/>
        <v>5.8</v>
      </c>
      <c r="M9" s="34">
        <f t="shared" si="0"/>
        <v>0</v>
      </c>
      <c r="N9" s="19"/>
      <c r="V9" s="14"/>
      <c r="W9" s="12"/>
    </row>
    <row r="10" spans="2:23" ht="66.900000000000006" customHeight="1" x14ac:dyDescent="0.25">
      <c r="B10" s="18"/>
      <c r="C10" s="20">
        <f>C9+1</f>
        <v>5</v>
      </c>
      <c r="D10" s="20">
        <v>18</v>
      </c>
      <c r="E10" s="32" t="s">
        <v>19</v>
      </c>
      <c r="F10" s="20"/>
      <c r="G10" s="37" t="s">
        <v>22</v>
      </c>
      <c r="H10" s="20">
        <f>1*1</f>
        <v>1</v>
      </c>
      <c r="I10" s="33">
        <v>540</v>
      </c>
      <c r="J10" s="34">
        <f t="shared" si="0"/>
        <v>0</v>
      </c>
      <c r="K10" s="34">
        <f t="shared" si="0"/>
        <v>5.4</v>
      </c>
      <c r="L10" s="34">
        <f t="shared" si="0"/>
        <v>0</v>
      </c>
      <c r="M10" s="34">
        <f t="shared" si="0"/>
        <v>0</v>
      </c>
      <c r="N10" s="19"/>
      <c r="V10" s="14"/>
      <c r="W10" s="12"/>
    </row>
    <row r="11" spans="2:23" ht="66.900000000000006" customHeight="1" x14ac:dyDescent="0.25">
      <c r="B11" s="18"/>
      <c r="C11" s="20">
        <f>C10+1</f>
        <v>6</v>
      </c>
      <c r="D11" s="20">
        <v>10</v>
      </c>
      <c r="E11" s="32" t="s">
        <v>19</v>
      </c>
      <c r="F11" s="20"/>
      <c r="G11" s="37" t="s">
        <v>31</v>
      </c>
      <c r="H11" s="20">
        <f>219*1</f>
        <v>219</v>
      </c>
      <c r="I11" s="33">
        <v>350</v>
      </c>
      <c r="J11" s="34">
        <f t="shared" si="0"/>
        <v>766.5</v>
      </c>
      <c r="K11" s="34"/>
      <c r="L11" s="34"/>
      <c r="M11" s="34"/>
      <c r="N11" s="19"/>
      <c r="V11" s="14"/>
      <c r="W11" s="12"/>
    </row>
    <row r="12" spans="2:23" ht="43.5" customHeight="1" x14ac:dyDescent="0.25">
      <c r="B12" s="18"/>
      <c r="C12" s="43">
        <v>0</v>
      </c>
      <c r="D12" s="44"/>
      <c r="E12" s="44"/>
      <c r="F12" s="44"/>
      <c r="G12" s="44"/>
      <c r="H12" s="44"/>
      <c r="I12" s="20" t="s">
        <v>4</v>
      </c>
      <c r="J12" s="40">
        <f>SUM(J6:J11)</f>
        <v>766.5</v>
      </c>
      <c r="K12" s="40">
        <f>SUM(K6:K11)</f>
        <v>40.199999999999996</v>
      </c>
      <c r="L12" s="40">
        <f>SUM(L6:L11)</f>
        <v>5.8</v>
      </c>
      <c r="M12" s="40">
        <f>SUM(M6:M11)</f>
        <v>345.54</v>
      </c>
      <c r="N12" s="19"/>
    </row>
    <row r="13" spans="2:23" ht="29.1" customHeight="1" x14ac:dyDescent="0.25">
      <c r="B13" s="18"/>
      <c r="C13" s="44" t="s">
        <v>2</v>
      </c>
      <c r="D13" s="44"/>
      <c r="E13" s="44"/>
      <c r="F13" s="44"/>
      <c r="G13" s="44"/>
      <c r="H13" s="44"/>
      <c r="I13" s="20" t="s">
        <v>5</v>
      </c>
      <c r="J13" s="20">
        <f>VLOOKUP(J5,Eschtal!$C$8:$E$26,3)</f>
        <v>0.61699999999999999</v>
      </c>
      <c r="K13" s="20">
        <f>VLOOKUP(K5,Eschtal!$C$8:$E$26,3)</f>
        <v>2</v>
      </c>
      <c r="L13" s="20">
        <f>VLOOKUP(L5,Eschtal!$C$8:$E$26,3)</f>
        <v>2.98</v>
      </c>
      <c r="M13" s="20">
        <f>VLOOKUP(M5,Eschtal!$C$8:$E$26,3)</f>
        <v>4.83</v>
      </c>
      <c r="N13" s="19"/>
      <c r="R13" s="21" t="s">
        <v>13</v>
      </c>
    </row>
    <row r="14" spans="2:23" ht="29.1" customHeight="1" x14ac:dyDescent="0.25">
      <c r="B14" s="18"/>
      <c r="C14" s="43" t="s">
        <v>3</v>
      </c>
      <c r="D14" s="44"/>
      <c r="E14" s="44"/>
      <c r="F14" s="44"/>
      <c r="G14" s="44"/>
      <c r="H14" s="44"/>
      <c r="I14" s="22" t="s">
        <v>6</v>
      </c>
      <c r="J14" s="23">
        <f t="shared" ref="J14:M14" si="2">J13*J12</f>
        <v>472.93049999999999</v>
      </c>
      <c r="K14" s="23">
        <f t="shared" si="2"/>
        <v>80.399999999999991</v>
      </c>
      <c r="L14" s="23">
        <f t="shared" si="2"/>
        <v>17.283999999999999</v>
      </c>
      <c r="M14" s="23">
        <f t="shared" si="2"/>
        <v>1668.9582</v>
      </c>
      <c r="N14" s="19"/>
    </row>
    <row r="15" spans="2:23" ht="29.1" customHeight="1" x14ac:dyDescent="0.4">
      <c r="B15" s="18"/>
      <c r="C15" s="45" t="s">
        <v>14</v>
      </c>
      <c r="D15" s="46"/>
      <c r="E15" s="46"/>
      <c r="F15" s="46"/>
      <c r="G15" s="46"/>
      <c r="H15" s="46"/>
      <c r="I15" s="20" t="s">
        <v>6</v>
      </c>
      <c r="J15" s="47">
        <f>SUM(J14:M14)</f>
        <v>2239.5727000000002</v>
      </c>
      <c r="K15" s="47"/>
      <c r="L15" s="47"/>
      <c r="M15" s="47"/>
      <c r="N15" s="19"/>
    </row>
    <row r="16" spans="2:23" ht="13.5" customHeight="1" thickBot="1" x14ac:dyDescent="0.3">
      <c r="B16" s="18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9"/>
    </row>
    <row r="17" spans="2:23" ht="12.75" customHeight="1" thickBot="1" x14ac:dyDescent="0.3">
      <c r="B17" s="25"/>
      <c r="E17" s="26"/>
      <c r="F17" s="26"/>
      <c r="H17" s="26"/>
      <c r="I17" s="26"/>
      <c r="J17" s="26"/>
      <c r="K17" s="26"/>
      <c r="L17" s="26"/>
      <c r="M17" s="26"/>
      <c r="N17" s="27"/>
    </row>
    <row r="18" spans="2:23" ht="3" customHeight="1" x14ac:dyDescent="0.25">
      <c r="E18" s="28"/>
      <c r="F18" s="28"/>
      <c r="H18" s="28"/>
      <c r="I18" s="28"/>
      <c r="J18" s="28"/>
      <c r="K18" s="28"/>
      <c r="L18" s="28"/>
      <c r="M18" s="28"/>
    </row>
    <row r="26" spans="2:23" ht="12.75" customHeight="1" x14ac:dyDescent="0.25">
      <c r="G26" s="29"/>
      <c r="H26" s="29"/>
      <c r="L26" s="30"/>
      <c r="M26" s="30"/>
      <c r="W26" s="12"/>
    </row>
    <row r="27" spans="2:23" ht="12.75" customHeight="1" x14ac:dyDescent="0.25">
      <c r="F27" s="30"/>
      <c r="G27" s="29"/>
      <c r="H27" s="29"/>
      <c r="I27" s="30"/>
      <c r="J27" s="30"/>
      <c r="K27" s="30"/>
      <c r="L27" s="30"/>
      <c r="M27" s="30"/>
      <c r="W27" s="12"/>
    </row>
    <row r="28" spans="2:23" ht="12.75" customHeight="1" x14ac:dyDescent="0.25">
      <c r="F28" s="30"/>
      <c r="G28" s="29"/>
      <c r="H28" s="29"/>
      <c r="I28" s="30"/>
      <c r="J28" s="30"/>
      <c r="K28" s="30"/>
      <c r="L28" s="30"/>
      <c r="M28" s="30"/>
      <c r="W28" s="12"/>
    </row>
    <row r="29" spans="2:23" ht="12.75" customHeight="1" x14ac:dyDescent="0.25">
      <c r="F29" s="30"/>
      <c r="G29" s="29"/>
      <c r="H29" s="29"/>
      <c r="I29" s="30"/>
      <c r="J29" s="30"/>
      <c r="K29" s="30"/>
      <c r="L29" s="30"/>
      <c r="M29" s="30"/>
      <c r="W29" s="12"/>
    </row>
    <row r="30" spans="2:23" ht="12.75" customHeight="1" x14ac:dyDescent="0.25">
      <c r="F30" s="30"/>
      <c r="I30" s="30"/>
      <c r="J30" s="30"/>
      <c r="K30" s="30"/>
      <c r="L30" s="30"/>
      <c r="M30" s="30"/>
      <c r="W30" s="12"/>
    </row>
    <row r="31" spans="2:23" ht="30" customHeight="1" x14ac:dyDescent="0.25">
      <c r="F31" s="31"/>
      <c r="I31" s="31"/>
      <c r="J31" s="31"/>
      <c r="K31" s="31"/>
      <c r="L31" s="31"/>
      <c r="M31" s="31"/>
      <c r="W31" s="12"/>
    </row>
    <row r="32" spans="2:23" ht="12.75" customHeight="1" x14ac:dyDescent="0.25">
      <c r="F32" s="30"/>
      <c r="I32" s="31"/>
      <c r="J32" s="31"/>
      <c r="K32" s="31"/>
      <c r="L32" s="31"/>
      <c r="M32" s="31"/>
      <c r="W32" s="12"/>
    </row>
    <row r="33" spans="6:23" ht="12.75" customHeight="1" x14ac:dyDescent="0.25">
      <c r="F33" s="30"/>
      <c r="I33" s="31"/>
      <c r="J33" s="31"/>
      <c r="K33" s="31"/>
      <c r="L33" s="31"/>
      <c r="M33" s="31"/>
      <c r="W33" s="12"/>
    </row>
    <row r="34" spans="6:23" ht="12.75" customHeight="1" x14ac:dyDescent="0.25">
      <c r="F34" s="30"/>
      <c r="I34" s="31"/>
      <c r="J34" s="31"/>
      <c r="K34" s="31"/>
      <c r="L34" s="31"/>
      <c r="M34" s="31"/>
      <c r="W34" s="12"/>
    </row>
    <row r="35" spans="6:23" ht="12.75" customHeight="1" x14ac:dyDescent="0.25">
      <c r="F35" s="30"/>
      <c r="I35" s="31"/>
      <c r="J35" s="31"/>
      <c r="K35" s="31"/>
      <c r="L35" s="31"/>
      <c r="M35" s="31"/>
      <c r="W35" s="12"/>
    </row>
    <row r="36" spans="6:23" ht="12.75" customHeight="1" x14ac:dyDescent="0.25">
      <c r="F36" s="30"/>
      <c r="I36" s="31"/>
      <c r="J36" s="31"/>
      <c r="K36" s="31"/>
      <c r="L36" s="31"/>
      <c r="M36" s="31"/>
      <c r="W36" s="12"/>
    </row>
  </sheetData>
  <mergeCells count="14">
    <mergeCell ref="C12:H12"/>
    <mergeCell ref="C13:H13"/>
    <mergeCell ref="C14:H14"/>
    <mergeCell ref="C15:H15"/>
    <mergeCell ref="J15:M15"/>
    <mergeCell ref="C3:M3"/>
    <mergeCell ref="C4:C5"/>
    <mergeCell ref="D4:D5"/>
    <mergeCell ref="E4:E5"/>
    <mergeCell ref="F4:F5"/>
    <mergeCell ref="G4:G5"/>
    <mergeCell ref="H4:H5"/>
    <mergeCell ref="I4:I5"/>
    <mergeCell ref="J4:M4"/>
  </mergeCells>
  <conditionalFormatting sqref="J6:M11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25AA4-6270-4C43-8B4D-FEBC8B69978F}">
  <sheetPr>
    <tabColor rgb="FF00B050"/>
  </sheetPr>
  <dimension ref="B1:V38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C3" sqref="C3:L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8" t="s">
        <v>29</v>
      </c>
      <c r="D3" s="48"/>
      <c r="E3" s="48"/>
      <c r="F3" s="48"/>
      <c r="G3" s="48"/>
      <c r="H3" s="48"/>
      <c r="I3" s="48"/>
      <c r="J3" s="48"/>
      <c r="K3" s="48"/>
      <c r="L3" s="48"/>
      <c r="M3" s="19"/>
    </row>
    <row r="4" spans="2:22" ht="24" customHeight="1" x14ac:dyDescent="0.25">
      <c r="B4" s="18"/>
      <c r="C4" s="49" t="s">
        <v>0</v>
      </c>
      <c r="D4" s="49" t="s">
        <v>1</v>
      </c>
      <c r="E4" s="49" t="s">
        <v>7</v>
      </c>
      <c r="F4" s="50" t="s">
        <v>10</v>
      </c>
      <c r="G4" s="49" t="s">
        <v>11</v>
      </c>
      <c r="H4" s="49" t="s">
        <v>9</v>
      </c>
      <c r="I4" s="50" t="s">
        <v>12</v>
      </c>
      <c r="J4" s="50" t="s">
        <v>8</v>
      </c>
      <c r="K4" s="50"/>
      <c r="L4" s="50"/>
      <c r="M4" s="35"/>
    </row>
    <row r="5" spans="2:22" ht="25.5" customHeight="1" x14ac:dyDescent="0.25">
      <c r="B5" s="18"/>
      <c r="C5" s="49"/>
      <c r="D5" s="49"/>
      <c r="E5" s="49"/>
      <c r="F5" s="50"/>
      <c r="G5" s="49"/>
      <c r="H5" s="49"/>
      <c r="I5" s="49"/>
      <c r="J5" s="36">
        <v>10</v>
      </c>
      <c r="K5" s="36">
        <v>25</v>
      </c>
      <c r="L5" s="36">
        <v>28</v>
      </c>
      <c r="M5" s="19"/>
    </row>
    <row r="6" spans="2:22" ht="66.900000000000006" customHeight="1" x14ac:dyDescent="0.25">
      <c r="B6" s="1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5807+52</f>
        <v>5859</v>
      </c>
      <c r="J6" s="34">
        <f t="shared" ref="J6:L13" si="0">IF(J$5=$D6,$H6*$I6,0)/100</f>
        <v>0</v>
      </c>
      <c r="K6" s="34"/>
      <c r="L6" s="34">
        <f t="shared" si="0"/>
        <v>175.77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5607+52</f>
        <v>5659</v>
      </c>
      <c r="J7" s="34">
        <f t="shared" si="0"/>
        <v>0</v>
      </c>
      <c r="K7" s="34"/>
      <c r="L7" s="34">
        <f t="shared" si="0"/>
        <v>169.77</v>
      </c>
      <c r="M7" s="19"/>
      <c r="U7" s="14"/>
      <c r="V7" s="12"/>
    </row>
    <row r="8" spans="2:22" ht="66.900000000000006" customHeight="1" x14ac:dyDescent="0.25">
      <c r="B8" s="18"/>
      <c r="C8" s="20">
        <f t="shared" ref="C8:C9" si="1">C7+1</f>
        <v>3</v>
      </c>
      <c r="D8" s="20">
        <v>25</v>
      </c>
      <c r="E8" s="32" t="s">
        <v>19</v>
      </c>
      <c r="F8" s="20"/>
      <c r="G8" s="37" t="s">
        <v>20</v>
      </c>
      <c r="H8" s="20">
        <f>3*1</f>
        <v>3</v>
      </c>
      <c r="I8" s="33">
        <v>340</v>
      </c>
      <c r="J8" s="34"/>
      <c r="K8" s="34">
        <f t="shared" si="0"/>
        <v>10.199999999999999</v>
      </c>
      <c r="L8" s="34"/>
      <c r="M8" s="19"/>
      <c r="U8" s="14"/>
      <c r="V8" s="12"/>
    </row>
    <row r="9" spans="2:22" ht="66.900000000000006" customHeight="1" x14ac:dyDescent="0.25">
      <c r="B9" s="18"/>
      <c r="C9" s="20">
        <f t="shared" si="1"/>
        <v>4</v>
      </c>
      <c r="D9" s="20">
        <v>25</v>
      </c>
      <c r="E9" s="32" t="s">
        <v>19</v>
      </c>
      <c r="F9" s="20"/>
      <c r="G9" s="37" t="s">
        <v>20</v>
      </c>
      <c r="H9" s="20">
        <f>3*1</f>
        <v>3</v>
      </c>
      <c r="I9" s="33">
        <v>550</v>
      </c>
      <c r="J9" s="34">
        <f t="shared" si="0"/>
        <v>0</v>
      </c>
      <c r="K9" s="34">
        <f t="shared" si="0"/>
        <v>16.5</v>
      </c>
      <c r="L9" s="34">
        <f t="shared" si="0"/>
        <v>0</v>
      </c>
      <c r="M9" s="19"/>
      <c r="U9" s="14"/>
      <c r="V9" s="12"/>
    </row>
    <row r="10" spans="2:22" ht="66.900000000000006" customHeight="1" x14ac:dyDescent="0.25">
      <c r="B10" s="18"/>
      <c r="C10" s="20">
        <f t="shared" ref="C10" si="2">C9+1</f>
        <v>5</v>
      </c>
      <c r="D10" s="20">
        <v>28</v>
      </c>
      <c r="E10" s="32" t="s">
        <v>19</v>
      </c>
      <c r="F10" s="20"/>
      <c r="G10" s="37" t="s">
        <v>34</v>
      </c>
      <c r="H10" s="20">
        <f>3*3</f>
        <v>9</v>
      </c>
      <c r="I10" s="33">
        <v>580</v>
      </c>
      <c r="J10" s="34">
        <f t="shared" si="0"/>
        <v>0</v>
      </c>
      <c r="K10" s="34"/>
      <c r="L10" s="34">
        <f t="shared" si="0"/>
        <v>52.2</v>
      </c>
      <c r="M10" s="19"/>
      <c r="U10" s="14"/>
      <c r="V10" s="12"/>
    </row>
    <row r="11" spans="2:22" ht="66.900000000000006" customHeight="1" x14ac:dyDescent="0.25">
      <c r="B11" s="18"/>
      <c r="C11" s="20">
        <f>C10+1</f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540</v>
      </c>
      <c r="J11" s="34">
        <f t="shared" si="0"/>
        <v>0</v>
      </c>
      <c r="K11" s="34">
        <f t="shared" si="0"/>
        <v>16.2</v>
      </c>
      <c r="L11" s="34">
        <f t="shared" si="0"/>
        <v>0</v>
      </c>
      <c r="M11" s="19"/>
      <c r="U11" s="14"/>
      <c r="V11" s="12"/>
    </row>
    <row r="12" spans="2:22" ht="66.900000000000006" customHeight="1" x14ac:dyDescent="0.25">
      <c r="B12" s="18"/>
      <c r="C12" s="20">
        <f t="shared" ref="C12:C13" si="3">C11+1</f>
        <v>7</v>
      </c>
      <c r="D12" s="20">
        <v>25</v>
      </c>
      <c r="E12" s="32" t="s">
        <v>19</v>
      </c>
      <c r="F12" s="20"/>
      <c r="G12" s="37" t="s">
        <v>20</v>
      </c>
      <c r="H12" s="20">
        <f>3*1</f>
        <v>3</v>
      </c>
      <c r="I12" s="33">
        <v>325</v>
      </c>
      <c r="J12" s="34"/>
      <c r="K12" s="34">
        <f t="shared" si="0"/>
        <v>9.75</v>
      </c>
      <c r="L12" s="34"/>
      <c r="M12" s="19"/>
      <c r="U12" s="14"/>
      <c r="V12" s="12"/>
    </row>
    <row r="13" spans="2:22" ht="66.900000000000006" customHeight="1" x14ac:dyDescent="0.25">
      <c r="B13" s="18"/>
      <c r="C13" s="20">
        <f t="shared" si="3"/>
        <v>8</v>
      </c>
      <c r="D13" s="20">
        <v>10</v>
      </c>
      <c r="E13" s="32" t="s">
        <v>19</v>
      </c>
      <c r="F13" s="20"/>
      <c r="G13" s="37" t="s">
        <v>35</v>
      </c>
      <c r="H13" s="20">
        <f>256*1</f>
        <v>256</v>
      </c>
      <c r="I13" s="33">
        <v>350</v>
      </c>
      <c r="J13" s="34">
        <f t="shared" si="0"/>
        <v>896</v>
      </c>
      <c r="K13" s="34"/>
      <c r="L13" s="34"/>
      <c r="M13" s="19"/>
      <c r="U13" s="14"/>
      <c r="V13" s="12"/>
    </row>
    <row r="14" spans="2:22" ht="43.5" customHeight="1" x14ac:dyDescent="0.25">
      <c r="B14" s="18"/>
      <c r="C14" s="43">
        <v>0</v>
      </c>
      <c r="D14" s="44"/>
      <c r="E14" s="44"/>
      <c r="F14" s="44"/>
      <c r="G14" s="44"/>
      <c r="H14" s="44"/>
      <c r="I14" s="20" t="s">
        <v>4</v>
      </c>
      <c r="J14" s="40">
        <f>SUM(J6:J13)</f>
        <v>896</v>
      </c>
      <c r="K14" s="40">
        <f>SUM(K6:K13)</f>
        <v>52.65</v>
      </c>
      <c r="L14" s="40">
        <f>SUM(L6:L13)</f>
        <v>397.74</v>
      </c>
      <c r="M14" s="19"/>
    </row>
    <row r="15" spans="2:22" ht="29.1" customHeight="1" x14ac:dyDescent="0.25">
      <c r="B15" s="18"/>
      <c r="C15" s="44" t="s">
        <v>2</v>
      </c>
      <c r="D15" s="44"/>
      <c r="E15" s="44"/>
      <c r="F15" s="44"/>
      <c r="G15" s="44"/>
      <c r="H15" s="44"/>
      <c r="I15" s="20" t="s">
        <v>5</v>
      </c>
      <c r="J15" s="20">
        <f>VLOOKUP(J5,Eschtal!$C$8:$E$26,3)</f>
        <v>0.61699999999999999</v>
      </c>
      <c r="K15" s="20">
        <f>VLOOKUP(K5,Eschtal!$C$8:$E$26,3)</f>
        <v>3.85</v>
      </c>
      <c r="L15" s="20">
        <f>VLOOKUP(L5,Eschtal!$C$8:$E$26,3)</f>
        <v>4.83</v>
      </c>
      <c r="M15" s="19"/>
      <c r="Q15" s="21" t="s">
        <v>13</v>
      </c>
    </row>
    <row r="16" spans="2:22" ht="29.1" customHeight="1" x14ac:dyDescent="0.25">
      <c r="B16" s="18"/>
      <c r="C16" s="43" t="s">
        <v>3</v>
      </c>
      <c r="D16" s="44"/>
      <c r="E16" s="44"/>
      <c r="F16" s="44"/>
      <c r="G16" s="44"/>
      <c r="H16" s="44"/>
      <c r="I16" s="22" t="s">
        <v>6</v>
      </c>
      <c r="J16" s="23">
        <f t="shared" ref="J16:L16" si="4">J15*J14</f>
        <v>552.83199999999999</v>
      </c>
      <c r="K16" s="23">
        <f t="shared" ref="K16" si="5">K15*K14</f>
        <v>202.70249999999999</v>
      </c>
      <c r="L16" s="23">
        <f t="shared" si="4"/>
        <v>1921.0842</v>
      </c>
      <c r="M16" s="19"/>
    </row>
    <row r="17" spans="2:22" ht="29.1" customHeight="1" x14ac:dyDescent="0.4">
      <c r="B17" s="18"/>
      <c r="C17" s="45" t="s">
        <v>14</v>
      </c>
      <c r="D17" s="46"/>
      <c r="E17" s="46"/>
      <c r="F17" s="46"/>
      <c r="G17" s="46"/>
      <c r="H17" s="46"/>
      <c r="I17" s="20" t="s">
        <v>6</v>
      </c>
      <c r="J17" s="47">
        <f>SUM(J16:L16)</f>
        <v>2676.6187</v>
      </c>
      <c r="K17" s="47"/>
      <c r="L17" s="47"/>
      <c r="M17" s="19"/>
    </row>
    <row r="18" spans="2:22" ht="13.5" customHeight="1" thickBot="1" x14ac:dyDescent="0.3">
      <c r="B18" s="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9"/>
    </row>
    <row r="19" spans="2:22" ht="12.75" customHeight="1" thickBot="1" x14ac:dyDescent="0.3">
      <c r="B19" s="25"/>
      <c r="E19" s="26"/>
      <c r="F19" s="26"/>
      <c r="H19" s="26"/>
      <c r="I19" s="26"/>
      <c r="J19" s="26"/>
      <c r="K19" s="26"/>
      <c r="L19" s="26"/>
      <c r="M19" s="27"/>
    </row>
    <row r="20" spans="2:22" ht="3" customHeight="1" x14ac:dyDescent="0.25">
      <c r="E20" s="28"/>
      <c r="F20" s="28"/>
      <c r="H20" s="28"/>
      <c r="I20" s="28"/>
      <c r="J20" s="28"/>
      <c r="K20" s="28"/>
      <c r="L20" s="28"/>
    </row>
    <row r="28" spans="2:22" ht="12.75" customHeight="1" x14ac:dyDescent="0.25">
      <c r="G28" s="29"/>
      <c r="H28" s="29"/>
      <c r="K28" s="30"/>
      <c r="L28" s="30"/>
      <c r="V28" s="12"/>
    </row>
    <row r="29" spans="2:22" ht="12.75" customHeight="1" x14ac:dyDescent="0.25">
      <c r="F29" s="30"/>
      <c r="G29" s="29"/>
      <c r="H29" s="29"/>
      <c r="I29" s="30"/>
      <c r="J29" s="30"/>
      <c r="K29" s="30"/>
      <c r="L29" s="30"/>
      <c r="V29" s="12"/>
    </row>
    <row r="30" spans="2:22" ht="12.75" customHeight="1" x14ac:dyDescent="0.25">
      <c r="F30" s="30"/>
      <c r="G30" s="29"/>
      <c r="H30" s="29"/>
      <c r="I30" s="30"/>
      <c r="J30" s="30"/>
      <c r="K30" s="30"/>
      <c r="L30" s="30"/>
      <c r="V30" s="12"/>
    </row>
    <row r="31" spans="2:22" ht="12.75" customHeight="1" x14ac:dyDescent="0.25">
      <c r="F31" s="30"/>
      <c r="G31" s="29"/>
      <c r="H31" s="29"/>
      <c r="I31" s="30"/>
      <c r="J31" s="30"/>
      <c r="K31" s="30"/>
      <c r="L31" s="30"/>
      <c r="V31" s="12"/>
    </row>
    <row r="32" spans="2:22" ht="12.75" customHeight="1" x14ac:dyDescent="0.25">
      <c r="F32" s="30"/>
      <c r="I32" s="30"/>
      <c r="J32" s="30"/>
      <c r="K32" s="30"/>
      <c r="L32" s="30"/>
      <c r="V32" s="12"/>
    </row>
    <row r="33" spans="6:22" ht="30" customHeight="1" x14ac:dyDescent="0.25">
      <c r="F33" s="31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  <row r="35" spans="6:22" ht="12.75" customHeight="1" x14ac:dyDescent="0.25">
      <c r="F35" s="30"/>
      <c r="I35" s="31"/>
      <c r="J35" s="31"/>
      <c r="K35" s="31"/>
      <c r="L35" s="31"/>
      <c r="V35" s="12"/>
    </row>
    <row r="36" spans="6:22" ht="12.75" customHeight="1" x14ac:dyDescent="0.25">
      <c r="F36" s="30"/>
      <c r="I36" s="31"/>
      <c r="J36" s="31"/>
      <c r="K36" s="31"/>
      <c r="L36" s="31"/>
      <c r="V36" s="12"/>
    </row>
    <row r="37" spans="6:22" ht="12.75" customHeight="1" x14ac:dyDescent="0.25">
      <c r="F37" s="30"/>
      <c r="I37" s="31"/>
      <c r="J37" s="31"/>
      <c r="K37" s="31"/>
      <c r="L37" s="31"/>
      <c r="V37" s="12"/>
    </row>
    <row r="38" spans="6:22" ht="12.75" customHeight="1" x14ac:dyDescent="0.25">
      <c r="F38" s="30"/>
      <c r="I38" s="31"/>
      <c r="J38" s="31"/>
      <c r="K38" s="31"/>
      <c r="L38" s="31"/>
      <c r="V38" s="12"/>
    </row>
  </sheetData>
  <mergeCells count="14">
    <mergeCell ref="C14:H14"/>
    <mergeCell ref="C15:H15"/>
    <mergeCell ref="C16:H16"/>
    <mergeCell ref="C17:H17"/>
    <mergeCell ref="J17:L17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3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A29DF-996F-49E8-A164-7C3E408E035D}">
  <sheetPr>
    <tabColor rgb="FF00B050"/>
  </sheetPr>
  <dimension ref="B1:X40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C16" sqref="C16:H16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4" width="18.21875" style="12" customWidth="1"/>
    <col min="15" max="15" width="2.5546875" style="12" customWidth="1"/>
    <col min="16" max="16" width="0.33203125" style="12" customWidth="1"/>
    <col min="17" max="23" width="6.5546875" style="12" customWidth="1"/>
    <col min="24" max="24" width="6.5546875" style="14" customWidth="1"/>
    <col min="25" max="16384" width="9.109375" style="12"/>
  </cols>
  <sheetData>
    <row r="1" spans="2:24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2:24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17"/>
    </row>
    <row r="3" spans="2:24" ht="56.25" customHeight="1" x14ac:dyDescent="0.25">
      <c r="B3" s="38"/>
      <c r="C3" s="48" t="s">
        <v>36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19"/>
    </row>
    <row r="4" spans="2:24" ht="24" customHeight="1" x14ac:dyDescent="0.25">
      <c r="B4" s="38"/>
      <c r="C4" s="49" t="s">
        <v>0</v>
      </c>
      <c r="D4" s="49" t="s">
        <v>1</v>
      </c>
      <c r="E4" s="49" t="s">
        <v>7</v>
      </c>
      <c r="F4" s="50" t="s">
        <v>10</v>
      </c>
      <c r="G4" s="49" t="s">
        <v>11</v>
      </c>
      <c r="H4" s="49" t="s">
        <v>9</v>
      </c>
      <c r="I4" s="50" t="s">
        <v>12</v>
      </c>
      <c r="J4" s="50" t="s">
        <v>8</v>
      </c>
      <c r="K4" s="50"/>
      <c r="L4" s="50"/>
      <c r="M4" s="50"/>
      <c r="N4" s="50"/>
      <c r="O4" s="35"/>
    </row>
    <row r="5" spans="2:24" ht="25.5" customHeight="1" x14ac:dyDescent="0.25">
      <c r="B5" s="38"/>
      <c r="C5" s="49"/>
      <c r="D5" s="49"/>
      <c r="E5" s="49"/>
      <c r="F5" s="50"/>
      <c r="G5" s="49"/>
      <c r="H5" s="49"/>
      <c r="I5" s="49"/>
      <c r="J5" s="36">
        <v>10</v>
      </c>
      <c r="K5" s="36">
        <v>20</v>
      </c>
      <c r="L5" s="36">
        <v>22</v>
      </c>
      <c r="M5" s="36">
        <v>28</v>
      </c>
      <c r="N5" s="36">
        <v>32</v>
      </c>
      <c r="O5" s="19"/>
    </row>
    <row r="6" spans="2:24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806+52</f>
        <v>858</v>
      </c>
      <c r="J6" s="34">
        <f t="shared" ref="J6:N15" si="0">IF(J$5=$D6,$H6*$I6,0)/100</f>
        <v>0</v>
      </c>
      <c r="K6" s="34"/>
      <c r="L6" s="34"/>
      <c r="M6" s="34">
        <f t="shared" si="0"/>
        <v>25.74</v>
      </c>
      <c r="N6" s="34">
        <f t="shared" si="0"/>
        <v>0</v>
      </c>
      <c r="O6" s="19"/>
      <c r="W6" s="14"/>
      <c r="X6" s="12"/>
    </row>
    <row r="7" spans="2:24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806+52</f>
        <v>858</v>
      </c>
      <c r="J7" s="34">
        <f t="shared" si="0"/>
        <v>0</v>
      </c>
      <c r="K7" s="34"/>
      <c r="L7" s="34"/>
      <c r="M7" s="34">
        <f t="shared" si="0"/>
        <v>25.74</v>
      </c>
      <c r="N7" s="34">
        <f t="shared" si="0"/>
        <v>0</v>
      </c>
      <c r="O7" s="19"/>
      <c r="W7" s="14"/>
      <c r="X7" s="12"/>
    </row>
    <row r="8" spans="2:24" ht="66.900000000000006" customHeight="1" x14ac:dyDescent="0.25">
      <c r="B8" s="38"/>
      <c r="C8" s="20">
        <f t="shared" ref="C8:C15" si="1">C7+1</f>
        <v>3</v>
      </c>
      <c r="D8" s="20">
        <v>28</v>
      </c>
      <c r="E8" s="32" t="s">
        <v>19</v>
      </c>
      <c r="F8" s="20"/>
      <c r="G8" s="37" t="s">
        <v>20</v>
      </c>
      <c r="H8" s="20">
        <f>3*1</f>
        <v>3</v>
      </c>
      <c r="I8" s="33">
        <v>350</v>
      </c>
      <c r="J8" s="34"/>
      <c r="K8" s="34"/>
      <c r="L8" s="34"/>
      <c r="M8" s="34">
        <f t="shared" si="0"/>
        <v>10.5</v>
      </c>
      <c r="N8" s="34">
        <f t="shared" si="0"/>
        <v>0</v>
      </c>
      <c r="O8" s="19"/>
      <c r="W8" s="14"/>
      <c r="X8" s="12"/>
    </row>
    <row r="9" spans="2:24" ht="66.900000000000006" customHeight="1" x14ac:dyDescent="0.25">
      <c r="B9" s="38"/>
      <c r="C9" s="20">
        <f t="shared" ref="C9:C10" si="2">C8+1</f>
        <v>4</v>
      </c>
      <c r="D9" s="20">
        <v>32</v>
      </c>
      <c r="E9" s="32" t="s">
        <v>19</v>
      </c>
      <c r="F9" s="20"/>
      <c r="G9" s="37" t="s">
        <v>21</v>
      </c>
      <c r="H9" s="20">
        <f>2*1</f>
        <v>2</v>
      </c>
      <c r="I9" s="33">
        <v>350</v>
      </c>
      <c r="J9" s="34"/>
      <c r="K9" s="34"/>
      <c r="L9" s="34"/>
      <c r="M9" s="34">
        <f t="shared" si="0"/>
        <v>0</v>
      </c>
      <c r="N9" s="34">
        <f t="shared" si="0"/>
        <v>7</v>
      </c>
      <c r="O9" s="19"/>
      <c r="W9" s="14"/>
      <c r="X9" s="12"/>
    </row>
    <row r="10" spans="2:24" ht="66.900000000000006" customHeight="1" x14ac:dyDescent="0.25">
      <c r="B10" s="38"/>
      <c r="C10" s="20">
        <f t="shared" si="2"/>
        <v>5</v>
      </c>
      <c r="D10" s="20">
        <v>32</v>
      </c>
      <c r="E10" s="32" t="s">
        <v>19</v>
      </c>
      <c r="F10" s="20"/>
      <c r="G10" s="37" t="s">
        <v>20</v>
      </c>
      <c r="H10" s="20">
        <f>3*1</f>
        <v>3</v>
      </c>
      <c r="I10" s="33">
        <v>350</v>
      </c>
      <c r="J10" s="34"/>
      <c r="K10" s="34"/>
      <c r="L10" s="34"/>
      <c r="M10" s="34">
        <f t="shared" si="0"/>
        <v>0</v>
      </c>
      <c r="N10" s="34">
        <f t="shared" si="0"/>
        <v>10.5</v>
      </c>
      <c r="O10" s="19"/>
      <c r="W10" s="14"/>
      <c r="X10" s="12"/>
    </row>
    <row r="11" spans="2:24" ht="66.900000000000006" customHeight="1" x14ac:dyDescent="0.25">
      <c r="B11" s="38"/>
      <c r="C11" s="20">
        <f t="shared" si="1"/>
        <v>6</v>
      </c>
      <c r="D11" s="20">
        <v>28</v>
      </c>
      <c r="E11" s="32" t="s">
        <v>19</v>
      </c>
      <c r="F11" s="20"/>
      <c r="G11" s="37" t="s">
        <v>20</v>
      </c>
      <c r="H11" s="20">
        <f>3*1</f>
        <v>3</v>
      </c>
      <c r="I11" s="33">
        <v>350</v>
      </c>
      <c r="J11" s="34"/>
      <c r="K11" s="34"/>
      <c r="L11" s="34"/>
      <c r="M11" s="34">
        <f t="shared" si="0"/>
        <v>10.5</v>
      </c>
      <c r="N11" s="34">
        <f t="shared" si="0"/>
        <v>0</v>
      </c>
      <c r="O11" s="19"/>
      <c r="W11" s="14"/>
      <c r="X11" s="12"/>
    </row>
    <row r="12" spans="2:24" ht="66.900000000000006" customHeight="1" x14ac:dyDescent="0.25">
      <c r="B12" s="38"/>
      <c r="C12" s="20">
        <f t="shared" si="1"/>
        <v>7</v>
      </c>
      <c r="D12" s="20">
        <v>20</v>
      </c>
      <c r="E12" s="32" t="s">
        <v>19</v>
      </c>
      <c r="F12" s="20"/>
      <c r="G12" s="37" t="s">
        <v>21</v>
      </c>
      <c r="H12" s="20">
        <f>2*1</f>
        <v>2</v>
      </c>
      <c r="I12" s="33">
        <v>335</v>
      </c>
      <c r="J12" s="34"/>
      <c r="K12" s="34">
        <f t="shared" si="0"/>
        <v>6.7</v>
      </c>
      <c r="L12" s="34">
        <f t="shared" si="0"/>
        <v>0</v>
      </c>
      <c r="M12" s="34"/>
      <c r="N12" s="34"/>
      <c r="O12" s="19"/>
      <c r="W12" s="14"/>
      <c r="X12" s="12"/>
    </row>
    <row r="13" spans="2:24" ht="66.900000000000006" customHeight="1" x14ac:dyDescent="0.25">
      <c r="B13" s="38"/>
      <c r="C13" s="20">
        <f t="shared" ref="C13:C14" si="3">C12+1</f>
        <v>8</v>
      </c>
      <c r="D13" s="20">
        <v>22</v>
      </c>
      <c r="E13" s="32" t="s">
        <v>19</v>
      </c>
      <c r="F13" s="20"/>
      <c r="G13" s="37" t="s">
        <v>21</v>
      </c>
      <c r="H13" s="20">
        <f>2*1</f>
        <v>2</v>
      </c>
      <c r="I13" s="33">
        <v>490</v>
      </c>
      <c r="J13" s="34"/>
      <c r="K13" s="34"/>
      <c r="L13" s="34">
        <f t="shared" si="0"/>
        <v>9.8000000000000007</v>
      </c>
      <c r="M13" s="34"/>
      <c r="N13" s="34"/>
      <c r="O13" s="19"/>
      <c r="W13" s="14"/>
      <c r="X13" s="12"/>
    </row>
    <row r="14" spans="2:24" ht="66.900000000000006" customHeight="1" x14ac:dyDescent="0.25">
      <c r="B14" s="38"/>
      <c r="C14" s="20">
        <f t="shared" si="3"/>
        <v>9</v>
      </c>
      <c r="D14" s="20">
        <v>20</v>
      </c>
      <c r="E14" s="32" t="s">
        <v>19</v>
      </c>
      <c r="F14" s="20"/>
      <c r="G14" s="37" t="s">
        <v>20</v>
      </c>
      <c r="H14" s="20">
        <f>3*1</f>
        <v>3</v>
      </c>
      <c r="I14" s="33">
        <v>345</v>
      </c>
      <c r="J14" s="34"/>
      <c r="K14" s="34">
        <f t="shared" si="0"/>
        <v>10.35</v>
      </c>
      <c r="L14" s="34">
        <f t="shared" si="0"/>
        <v>0</v>
      </c>
      <c r="M14" s="34"/>
      <c r="N14" s="34"/>
      <c r="O14" s="19"/>
      <c r="W14" s="14"/>
      <c r="X14" s="12"/>
    </row>
    <row r="15" spans="2:24" ht="66.900000000000006" customHeight="1" x14ac:dyDescent="0.25">
      <c r="B15" s="38"/>
      <c r="C15" s="20">
        <f t="shared" si="1"/>
        <v>10</v>
      </c>
      <c r="D15" s="20">
        <v>10</v>
      </c>
      <c r="E15" s="32" t="s">
        <v>19</v>
      </c>
      <c r="F15" s="20"/>
      <c r="G15" s="37" t="s">
        <v>40</v>
      </c>
      <c r="H15" s="20">
        <f>65*2*1</f>
        <v>130</v>
      </c>
      <c r="I15" s="33">
        <v>350</v>
      </c>
      <c r="J15" s="34">
        <f t="shared" si="0"/>
        <v>455</v>
      </c>
      <c r="K15" s="34"/>
      <c r="L15" s="34"/>
      <c r="M15" s="34"/>
      <c r="N15" s="34"/>
      <c r="O15" s="19"/>
      <c r="W15" s="14"/>
      <c r="X15" s="12"/>
    </row>
    <row r="16" spans="2:24" ht="43.5" customHeight="1" x14ac:dyDescent="0.25">
      <c r="B16" s="38"/>
      <c r="C16" s="43">
        <v>0</v>
      </c>
      <c r="D16" s="44"/>
      <c r="E16" s="44"/>
      <c r="F16" s="44"/>
      <c r="G16" s="44"/>
      <c r="H16" s="44"/>
      <c r="I16" s="20" t="s">
        <v>4</v>
      </c>
      <c r="J16" s="40">
        <f>SUM(J6:J15)</f>
        <v>455</v>
      </c>
      <c r="K16" s="40">
        <f>SUM(K6:K15)</f>
        <v>17.05</v>
      </c>
      <c r="L16" s="40">
        <f>SUM(L6:L15)</f>
        <v>9.8000000000000007</v>
      </c>
      <c r="M16" s="40">
        <f>SUM(M6:M15)</f>
        <v>72.47999999999999</v>
      </c>
      <c r="N16" s="40">
        <f>SUM(N6:N15)</f>
        <v>17.5</v>
      </c>
      <c r="O16" s="19"/>
    </row>
    <row r="17" spans="2:24" ht="29.1" customHeight="1" x14ac:dyDescent="0.25">
      <c r="B17" s="38"/>
      <c r="C17" s="44" t="s">
        <v>2</v>
      </c>
      <c r="D17" s="44"/>
      <c r="E17" s="44"/>
      <c r="F17" s="44"/>
      <c r="G17" s="44"/>
      <c r="H17" s="44"/>
      <c r="I17" s="20" t="s">
        <v>5</v>
      </c>
      <c r="J17" s="20">
        <f>VLOOKUP(J5,Eschtal!$C$8:$E$26,3)</f>
        <v>0.61699999999999999</v>
      </c>
      <c r="K17" s="20">
        <f>VLOOKUP(K5,Eschtal!$C$8:$E$26,3)</f>
        <v>2.4700000000000002</v>
      </c>
      <c r="L17" s="20">
        <f>VLOOKUP(L5,Eschtal!$C$8:$E$26,3)</f>
        <v>2.98</v>
      </c>
      <c r="M17" s="20">
        <f>VLOOKUP(M5,Eschtal!$C$8:$E$26,3)</f>
        <v>4.83</v>
      </c>
      <c r="N17" s="20">
        <f>VLOOKUP(N5,Eschtal!$C$8:$E$26,3)</f>
        <v>6.31</v>
      </c>
      <c r="O17" s="19"/>
      <c r="S17" s="21" t="s">
        <v>13</v>
      </c>
    </row>
    <row r="18" spans="2:24" ht="29.1" customHeight="1" x14ac:dyDescent="0.25">
      <c r="B18" s="38"/>
      <c r="C18" s="43" t="s">
        <v>3</v>
      </c>
      <c r="D18" s="44"/>
      <c r="E18" s="44"/>
      <c r="F18" s="44"/>
      <c r="G18" s="44"/>
      <c r="H18" s="44"/>
      <c r="I18" s="22" t="s">
        <v>6</v>
      </c>
      <c r="J18" s="23">
        <f t="shared" ref="J18:N18" si="4">J17*J16</f>
        <v>280.73500000000001</v>
      </c>
      <c r="K18" s="23">
        <f t="shared" ref="K18:L18" si="5">K17*K16</f>
        <v>42.113500000000002</v>
      </c>
      <c r="L18" s="23">
        <f t="shared" si="5"/>
        <v>29.204000000000001</v>
      </c>
      <c r="M18" s="23">
        <f t="shared" si="4"/>
        <v>350.07839999999993</v>
      </c>
      <c r="N18" s="23">
        <f t="shared" si="4"/>
        <v>110.425</v>
      </c>
      <c r="O18" s="19"/>
    </row>
    <row r="19" spans="2:24" ht="29.1" customHeight="1" x14ac:dyDescent="0.4">
      <c r="B19" s="38"/>
      <c r="C19" s="45" t="s">
        <v>14</v>
      </c>
      <c r="D19" s="46"/>
      <c r="E19" s="46"/>
      <c r="F19" s="46"/>
      <c r="G19" s="46"/>
      <c r="H19" s="46"/>
      <c r="I19" s="20" t="s">
        <v>6</v>
      </c>
      <c r="J19" s="47">
        <f>SUM(J18:N18)</f>
        <v>812.55589999999984</v>
      </c>
      <c r="K19" s="47"/>
      <c r="L19" s="47"/>
      <c r="M19" s="47"/>
      <c r="N19" s="47"/>
      <c r="O19" s="19"/>
    </row>
    <row r="20" spans="2:24" ht="13.5" customHeight="1" thickBot="1" x14ac:dyDescent="0.3">
      <c r="B20" s="18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19"/>
    </row>
    <row r="21" spans="2:24" ht="12.75" customHeight="1" thickBot="1" x14ac:dyDescent="0.3">
      <c r="B21" s="25"/>
      <c r="E21" s="26"/>
      <c r="F21" s="26"/>
      <c r="H21" s="26"/>
      <c r="I21" s="26"/>
      <c r="J21" s="26"/>
      <c r="K21" s="26"/>
      <c r="L21" s="26"/>
      <c r="M21" s="26"/>
      <c r="N21" s="26"/>
      <c r="O21" s="27"/>
    </row>
    <row r="22" spans="2:24" ht="3" customHeight="1" x14ac:dyDescent="0.25">
      <c r="E22" s="28"/>
      <c r="F22" s="28"/>
      <c r="H22" s="28"/>
      <c r="I22" s="28"/>
      <c r="J22" s="28"/>
      <c r="K22" s="28"/>
      <c r="L22" s="28"/>
      <c r="M22" s="28"/>
      <c r="N22" s="28"/>
    </row>
    <row r="30" spans="2:24" ht="12.75" customHeight="1" x14ac:dyDescent="0.25">
      <c r="G30" s="29"/>
      <c r="H30" s="29"/>
      <c r="N30" s="30"/>
      <c r="X30" s="12"/>
    </row>
    <row r="31" spans="2:24" ht="12.75" customHeight="1" x14ac:dyDescent="0.25">
      <c r="F31" s="30"/>
      <c r="G31" s="29"/>
      <c r="H31" s="29"/>
      <c r="I31" s="30"/>
      <c r="J31" s="30"/>
      <c r="K31" s="30"/>
      <c r="L31" s="30"/>
      <c r="M31" s="30"/>
      <c r="N31" s="30"/>
      <c r="X31" s="12"/>
    </row>
    <row r="32" spans="2:24" ht="12.75" customHeight="1" x14ac:dyDescent="0.25">
      <c r="F32" s="30"/>
      <c r="G32" s="29"/>
      <c r="H32" s="29"/>
      <c r="I32" s="30"/>
      <c r="J32" s="30"/>
      <c r="K32" s="30"/>
      <c r="L32" s="30"/>
      <c r="M32" s="30"/>
      <c r="N32" s="30"/>
      <c r="X32" s="12"/>
    </row>
    <row r="33" spans="6:24" ht="12.75" customHeight="1" x14ac:dyDescent="0.25">
      <c r="F33" s="30"/>
      <c r="G33" s="29"/>
      <c r="H33" s="29"/>
      <c r="I33" s="30"/>
      <c r="J33" s="30"/>
      <c r="K33" s="30"/>
      <c r="L33" s="30"/>
      <c r="M33" s="30"/>
      <c r="N33" s="30"/>
      <c r="X33" s="12"/>
    </row>
    <row r="34" spans="6:24" ht="12.75" customHeight="1" x14ac:dyDescent="0.25">
      <c r="F34" s="30"/>
      <c r="I34" s="30"/>
      <c r="J34" s="30"/>
      <c r="K34" s="30"/>
      <c r="L34" s="30"/>
      <c r="M34" s="30"/>
      <c r="N34" s="30"/>
      <c r="X34" s="12"/>
    </row>
    <row r="35" spans="6:24" ht="30" customHeight="1" x14ac:dyDescent="0.25">
      <c r="F35" s="31"/>
      <c r="I35" s="31"/>
      <c r="J35" s="31"/>
      <c r="K35" s="31"/>
      <c r="L35" s="31"/>
      <c r="M35" s="31"/>
      <c r="N35" s="31"/>
      <c r="X35" s="12"/>
    </row>
    <row r="36" spans="6:24" ht="12.75" customHeight="1" x14ac:dyDescent="0.25">
      <c r="F36" s="30"/>
      <c r="I36" s="31"/>
      <c r="J36" s="31"/>
      <c r="K36" s="31"/>
      <c r="L36" s="31"/>
      <c r="M36" s="31"/>
      <c r="N36" s="31"/>
      <c r="X36" s="12"/>
    </row>
    <row r="37" spans="6:24" ht="12.75" customHeight="1" x14ac:dyDescent="0.25">
      <c r="F37" s="30"/>
      <c r="I37" s="31"/>
      <c r="J37" s="31"/>
      <c r="K37" s="31"/>
      <c r="L37" s="31"/>
      <c r="M37" s="31"/>
      <c r="N37" s="31"/>
      <c r="X37" s="12"/>
    </row>
    <row r="38" spans="6:24" ht="12.75" customHeight="1" x14ac:dyDescent="0.25">
      <c r="F38" s="30"/>
      <c r="I38" s="31"/>
      <c r="J38" s="31"/>
      <c r="K38" s="31"/>
      <c r="L38" s="31"/>
      <c r="M38" s="31"/>
      <c r="N38" s="31"/>
      <c r="X38" s="12"/>
    </row>
    <row r="39" spans="6:24" ht="12.75" customHeight="1" x14ac:dyDescent="0.25">
      <c r="F39" s="30"/>
      <c r="I39" s="31"/>
      <c r="J39" s="31"/>
      <c r="K39" s="31"/>
      <c r="L39" s="31"/>
      <c r="M39" s="31"/>
      <c r="N39" s="31"/>
      <c r="X39" s="12"/>
    </row>
    <row r="40" spans="6:24" ht="12.75" customHeight="1" x14ac:dyDescent="0.25">
      <c r="F40" s="30"/>
      <c r="I40" s="31"/>
      <c r="J40" s="31"/>
      <c r="K40" s="31"/>
      <c r="L40" s="31"/>
      <c r="M40" s="31"/>
      <c r="N40" s="31"/>
      <c r="X40" s="12"/>
    </row>
  </sheetData>
  <mergeCells count="14">
    <mergeCell ref="C16:H16"/>
    <mergeCell ref="C17:H17"/>
    <mergeCell ref="C18:H18"/>
    <mergeCell ref="C19:H19"/>
    <mergeCell ref="J19:N19"/>
    <mergeCell ref="C3:N3"/>
    <mergeCell ref="C4:C5"/>
    <mergeCell ref="D4:D5"/>
    <mergeCell ref="E4:E5"/>
    <mergeCell ref="F4:F5"/>
    <mergeCell ref="G4:G5"/>
    <mergeCell ref="H4:H5"/>
    <mergeCell ref="I4:I5"/>
    <mergeCell ref="J4:N4"/>
  </mergeCells>
  <conditionalFormatting sqref="J6:N15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331D57-DC75-4689-B116-2FAB4C4E3FDF}">
  <sheetPr>
    <tabColor rgb="FF00B050"/>
  </sheetPr>
  <dimension ref="B1:Y43"/>
  <sheetViews>
    <sheetView showGridLines="0" showZeros="0" view="pageBreakPreview" zoomScale="70" zoomScaleNormal="70" zoomScaleSheetLayoutView="70" workbookViewId="0">
      <pane ySplit="5" topLeftCell="A15" activePane="bottomLeft" state="frozen"/>
      <selection activeCell="I1" sqref="I1"/>
      <selection pane="bottomLeft" activeCell="C19" sqref="C19:H1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25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17"/>
    </row>
    <row r="3" spans="2:25" ht="56.25" customHeight="1" x14ac:dyDescent="0.25">
      <c r="B3" s="38"/>
      <c r="C3" s="48" t="s">
        <v>37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9"/>
    </row>
    <row r="4" spans="2:25" ht="24" customHeight="1" x14ac:dyDescent="0.25">
      <c r="B4" s="38"/>
      <c r="C4" s="49" t="s">
        <v>0</v>
      </c>
      <c r="D4" s="49" t="s">
        <v>1</v>
      </c>
      <c r="E4" s="49" t="s">
        <v>7</v>
      </c>
      <c r="F4" s="50" t="s">
        <v>10</v>
      </c>
      <c r="G4" s="49" t="s">
        <v>11</v>
      </c>
      <c r="H4" s="49" t="s">
        <v>9</v>
      </c>
      <c r="I4" s="50" t="s">
        <v>12</v>
      </c>
      <c r="J4" s="50" t="s">
        <v>8</v>
      </c>
      <c r="K4" s="50"/>
      <c r="L4" s="50"/>
      <c r="M4" s="50"/>
      <c r="N4" s="50"/>
      <c r="O4" s="50"/>
      <c r="P4" s="35"/>
    </row>
    <row r="5" spans="2:25" ht="25.5" customHeight="1" x14ac:dyDescent="0.25">
      <c r="B5" s="38"/>
      <c r="C5" s="49"/>
      <c r="D5" s="49"/>
      <c r="E5" s="49"/>
      <c r="F5" s="50"/>
      <c r="G5" s="49"/>
      <c r="H5" s="49"/>
      <c r="I5" s="49"/>
      <c r="J5" s="36">
        <v>10</v>
      </c>
      <c r="K5" s="36">
        <v>18</v>
      </c>
      <c r="L5" s="36">
        <v>20</v>
      </c>
      <c r="M5" s="36">
        <v>22</v>
      </c>
      <c r="N5" s="36">
        <v>28</v>
      </c>
      <c r="O5" s="36">
        <v>32</v>
      </c>
      <c r="P5" s="19"/>
    </row>
    <row r="6" spans="2:25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4888+52</f>
        <v>4940</v>
      </c>
      <c r="J6" s="34">
        <f t="shared" ref="J6:O18" si="0">IF(J$5=$D6,$H6*$I6,0)/100</f>
        <v>0</v>
      </c>
      <c r="K6" s="34"/>
      <c r="L6" s="34"/>
      <c r="M6" s="34"/>
      <c r="N6" s="34">
        <f t="shared" si="0"/>
        <v>148.19999999999999</v>
      </c>
      <c r="O6" s="34">
        <f t="shared" si="0"/>
        <v>0</v>
      </c>
      <c r="P6" s="19"/>
      <c r="X6" s="14"/>
      <c r="Y6" s="12"/>
    </row>
    <row r="7" spans="2:25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4733+52</f>
        <v>4785</v>
      </c>
      <c r="J7" s="34">
        <f t="shared" si="0"/>
        <v>0</v>
      </c>
      <c r="K7" s="34"/>
      <c r="L7" s="34"/>
      <c r="M7" s="34"/>
      <c r="N7" s="34">
        <f t="shared" si="0"/>
        <v>143.55000000000001</v>
      </c>
      <c r="O7" s="34">
        <f t="shared" si="0"/>
        <v>0</v>
      </c>
      <c r="P7" s="19"/>
      <c r="X7" s="14"/>
      <c r="Y7" s="12"/>
    </row>
    <row r="8" spans="2:25" ht="66.900000000000006" customHeight="1" x14ac:dyDescent="0.25">
      <c r="B8" s="38"/>
      <c r="C8" s="20">
        <f t="shared" ref="C8:C15" si="1">C7+1</f>
        <v>3</v>
      </c>
      <c r="D8" s="20">
        <v>28</v>
      </c>
      <c r="E8" s="32" t="s">
        <v>19</v>
      </c>
      <c r="F8" s="20"/>
      <c r="G8" s="37" t="s">
        <v>20</v>
      </c>
      <c r="H8" s="20">
        <f>3*1</f>
        <v>3</v>
      </c>
      <c r="I8" s="33">
        <v>380</v>
      </c>
      <c r="J8" s="34"/>
      <c r="K8" s="34"/>
      <c r="L8" s="34">
        <f t="shared" si="0"/>
        <v>0</v>
      </c>
      <c r="M8" s="34"/>
      <c r="N8" s="34">
        <f t="shared" si="0"/>
        <v>11.4</v>
      </c>
      <c r="O8" s="34">
        <f t="shared" si="0"/>
        <v>0</v>
      </c>
      <c r="P8" s="19"/>
      <c r="X8" s="14"/>
      <c r="Y8" s="12"/>
    </row>
    <row r="9" spans="2:25" ht="66.900000000000006" customHeight="1" x14ac:dyDescent="0.25">
      <c r="B9" s="38"/>
      <c r="C9" s="20">
        <f t="shared" ref="C9:C10" si="2">C8+1</f>
        <v>4</v>
      </c>
      <c r="D9" s="20">
        <v>32</v>
      </c>
      <c r="E9" s="32" t="s">
        <v>19</v>
      </c>
      <c r="F9" s="20"/>
      <c r="G9" s="37" t="s">
        <v>21</v>
      </c>
      <c r="H9" s="20">
        <f>2*1</f>
        <v>2</v>
      </c>
      <c r="I9" s="33">
        <v>380</v>
      </c>
      <c r="J9" s="34"/>
      <c r="K9" s="34"/>
      <c r="L9" s="34">
        <f t="shared" si="0"/>
        <v>0</v>
      </c>
      <c r="M9" s="34"/>
      <c r="N9" s="34"/>
      <c r="O9" s="34">
        <f t="shared" si="0"/>
        <v>7.6</v>
      </c>
      <c r="P9" s="19"/>
      <c r="X9" s="14"/>
      <c r="Y9" s="12"/>
    </row>
    <row r="10" spans="2:25" ht="66.900000000000006" customHeight="1" x14ac:dyDescent="0.25">
      <c r="B10" s="38"/>
      <c r="C10" s="20">
        <f t="shared" si="2"/>
        <v>5</v>
      </c>
      <c r="D10" s="20">
        <v>32</v>
      </c>
      <c r="E10" s="32" t="s">
        <v>19</v>
      </c>
      <c r="F10" s="20"/>
      <c r="G10" s="37" t="s">
        <v>38</v>
      </c>
      <c r="H10" s="20">
        <f>4*3</f>
        <v>12</v>
      </c>
      <c r="I10" s="33">
        <v>580</v>
      </c>
      <c r="J10" s="34"/>
      <c r="K10" s="34">
        <f t="shared" si="0"/>
        <v>0</v>
      </c>
      <c r="L10" s="34"/>
      <c r="M10" s="34"/>
      <c r="N10" s="34"/>
      <c r="O10" s="34">
        <f t="shared" si="0"/>
        <v>69.599999999999994</v>
      </c>
      <c r="P10" s="19"/>
      <c r="X10" s="14"/>
      <c r="Y10" s="12"/>
    </row>
    <row r="11" spans="2:25" ht="66.900000000000006" customHeight="1" x14ac:dyDescent="0.25">
      <c r="B11" s="38"/>
      <c r="C11" s="20">
        <f t="shared" si="1"/>
        <v>6</v>
      </c>
      <c r="D11" s="20">
        <v>32</v>
      </c>
      <c r="E11" s="32" t="s">
        <v>19</v>
      </c>
      <c r="F11" s="20"/>
      <c r="G11" s="37" t="s">
        <v>23</v>
      </c>
      <c r="H11" s="20">
        <f>4*1</f>
        <v>4</v>
      </c>
      <c r="I11" s="33">
        <v>540</v>
      </c>
      <c r="J11" s="34"/>
      <c r="K11" s="34"/>
      <c r="L11" s="34">
        <f t="shared" si="0"/>
        <v>0</v>
      </c>
      <c r="M11" s="34"/>
      <c r="N11" s="34"/>
      <c r="O11" s="34">
        <f t="shared" si="0"/>
        <v>21.6</v>
      </c>
      <c r="P11" s="19"/>
      <c r="X11" s="14"/>
      <c r="Y11" s="12"/>
    </row>
    <row r="12" spans="2:25" ht="66.900000000000006" customHeight="1" x14ac:dyDescent="0.25">
      <c r="B12" s="38"/>
      <c r="C12" s="20">
        <f t="shared" si="1"/>
        <v>7</v>
      </c>
      <c r="D12" s="20">
        <v>28</v>
      </c>
      <c r="E12" s="32" t="s">
        <v>19</v>
      </c>
      <c r="F12" s="20"/>
      <c r="G12" s="37" t="s">
        <v>20</v>
      </c>
      <c r="H12" s="20">
        <f>3*1</f>
        <v>3</v>
      </c>
      <c r="I12" s="33">
        <v>340</v>
      </c>
      <c r="J12" s="34"/>
      <c r="K12" s="34"/>
      <c r="L12" s="34"/>
      <c r="M12" s="34"/>
      <c r="N12" s="34">
        <f t="shared" si="0"/>
        <v>10.199999999999999</v>
      </c>
      <c r="O12" s="34">
        <f t="shared" si="0"/>
        <v>0</v>
      </c>
      <c r="P12" s="19"/>
      <c r="X12" s="14"/>
      <c r="Y12" s="12"/>
    </row>
    <row r="13" spans="2:25" ht="66.900000000000006" customHeight="1" x14ac:dyDescent="0.25">
      <c r="B13" s="38"/>
      <c r="C13" s="20">
        <f t="shared" ref="C13:C14" si="3">C12+1</f>
        <v>8</v>
      </c>
      <c r="D13" s="20">
        <v>32</v>
      </c>
      <c r="E13" s="32" t="s">
        <v>19</v>
      </c>
      <c r="F13" s="20"/>
      <c r="G13" s="37" t="s">
        <v>21</v>
      </c>
      <c r="H13" s="20">
        <f>2*1</f>
        <v>2</v>
      </c>
      <c r="I13" s="33">
        <v>340</v>
      </c>
      <c r="J13" s="34"/>
      <c r="K13" s="34"/>
      <c r="L13" s="34"/>
      <c r="M13" s="34"/>
      <c r="N13" s="34">
        <f t="shared" si="0"/>
        <v>0</v>
      </c>
      <c r="O13" s="34">
        <f t="shared" si="0"/>
        <v>6.8</v>
      </c>
      <c r="P13" s="19"/>
      <c r="X13" s="14"/>
      <c r="Y13" s="12"/>
    </row>
    <row r="14" spans="2:25" ht="66.900000000000006" customHeight="1" x14ac:dyDescent="0.25">
      <c r="B14" s="38"/>
      <c r="C14" s="20">
        <f t="shared" si="3"/>
        <v>9</v>
      </c>
      <c r="D14" s="20">
        <v>20</v>
      </c>
      <c r="E14" s="32" t="s">
        <v>19</v>
      </c>
      <c r="F14" s="20"/>
      <c r="G14" s="37" t="s">
        <v>21</v>
      </c>
      <c r="H14" s="20">
        <f>2*1</f>
        <v>2</v>
      </c>
      <c r="I14" s="33">
        <v>380</v>
      </c>
      <c r="J14" s="34"/>
      <c r="K14" s="34"/>
      <c r="L14" s="34">
        <f t="shared" si="0"/>
        <v>7.6</v>
      </c>
      <c r="M14" s="34">
        <f t="shared" si="0"/>
        <v>0</v>
      </c>
      <c r="N14" s="34"/>
      <c r="O14" s="34"/>
      <c r="P14" s="19"/>
      <c r="X14" s="14"/>
      <c r="Y14" s="12"/>
    </row>
    <row r="15" spans="2:25" ht="66.900000000000006" customHeight="1" x14ac:dyDescent="0.25">
      <c r="B15" s="38"/>
      <c r="C15" s="20">
        <f t="shared" si="1"/>
        <v>10</v>
      </c>
      <c r="D15" s="20">
        <v>18</v>
      </c>
      <c r="E15" s="32" t="s">
        <v>19</v>
      </c>
      <c r="F15" s="20"/>
      <c r="G15" s="37" t="s">
        <v>33</v>
      </c>
      <c r="H15" s="20">
        <f>2*3</f>
        <v>6</v>
      </c>
      <c r="I15" s="33">
        <v>580</v>
      </c>
      <c r="J15" s="34"/>
      <c r="K15" s="34">
        <f t="shared" si="0"/>
        <v>34.799999999999997</v>
      </c>
      <c r="L15" s="34"/>
      <c r="M15" s="34">
        <f t="shared" si="0"/>
        <v>0</v>
      </c>
      <c r="N15" s="34"/>
      <c r="O15" s="34"/>
      <c r="P15" s="19"/>
      <c r="X15" s="14"/>
      <c r="Y15" s="12"/>
    </row>
    <row r="16" spans="2:25" ht="66.900000000000006" customHeight="1" x14ac:dyDescent="0.25">
      <c r="B16" s="38"/>
      <c r="C16" s="20">
        <f t="shared" ref="C16" si="4">C15+1</f>
        <v>11</v>
      </c>
      <c r="D16" s="20">
        <v>22</v>
      </c>
      <c r="E16" s="32" t="s">
        <v>19</v>
      </c>
      <c r="F16" s="20"/>
      <c r="G16" s="37" t="s">
        <v>20</v>
      </c>
      <c r="H16" s="20">
        <f>3*1</f>
        <v>3</v>
      </c>
      <c r="I16" s="33">
        <v>540</v>
      </c>
      <c r="J16" s="34"/>
      <c r="K16" s="34">
        <f t="shared" si="0"/>
        <v>0</v>
      </c>
      <c r="L16" s="34"/>
      <c r="M16" s="34">
        <f t="shared" si="0"/>
        <v>16.2</v>
      </c>
      <c r="N16" s="34"/>
      <c r="O16" s="34"/>
      <c r="P16" s="19"/>
      <c r="X16" s="14"/>
      <c r="Y16" s="12"/>
    </row>
    <row r="17" spans="2:25" ht="66.900000000000006" customHeight="1" x14ac:dyDescent="0.25">
      <c r="B17" s="38"/>
      <c r="C17" s="20">
        <f t="shared" ref="C17:C18" si="5">C16+1</f>
        <v>12</v>
      </c>
      <c r="D17" s="20">
        <v>22</v>
      </c>
      <c r="E17" s="32" t="s">
        <v>19</v>
      </c>
      <c r="F17" s="20"/>
      <c r="G17" s="37" t="s">
        <v>20</v>
      </c>
      <c r="H17" s="20">
        <f>3*1</f>
        <v>3</v>
      </c>
      <c r="I17" s="33">
        <v>325</v>
      </c>
      <c r="J17" s="34"/>
      <c r="K17" s="34">
        <f t="shared" si="0"/>
        <v>0</v>
      </c>
      <c r="L17" s="34"/>
      <c r="M17" s="34">
        <f t="shared" si="0"/>
        <v>9.75</v>
      </c>
      <c r="N17" s="34"/>
      <c r="O17" s="34"/>
      <c r="P17" s="19"/>
      <c r="X17" s="14"/>
      <c r="Y17" s="12"/>
    </row>
    <row r="18" spans="2:25" ht="66.900000000000006" customHeight="1" x14ac:dyDescent="0.25">
      <c r="B18" s="38"/>
      <c r="C18" s="20">
        <f t="shared" si="5"/>
        <v>13</v>
      </c>
      <c r="D18" s="20">
        <v>10</v>
      </c>
      <c r="E18" s="32" t="s">
        <v>19</v>
      </c>
      <c r="F18" s="20"/>
      <c r="G18" s="37" t="s">
        <v>39</v>
      </c>
      <c r="H18" s="20">
        <f>272*1</f>
        <v>272</v>
      </c>
      <c r="I18" s="33">
        <v>350</v>
      </c>
      <c r="J18" s="34">
        <f t="shared" si="0"/>
        <v>952</v>
      </c>
      <c r="K18" s="34"/>
      <c r="L18" s="34"/>
      <c r="M18" s="34"/>
      <c r="N18" s="34"/>
      <c r="O18" s="34"/>
      <c r="P18" s="19"/>
      <c r="X18" s="14"/>
      <c r="Y18" s="12"/>
    </row>
    <row r="19" spans="2:25" ht="43.5" customHeight="1" x14ac:dyDescent="0.25">
      <c r="B19" s="38"/>
      <c r="C19" s="43">
        <v>0</v>
      </c>
      <c r="D19" s="44"/>
      <c r="E19" s="44"/>
      <c r="F19" s="44"/>
      <c r="G19" s="44"/>
      <c r="H19" s="44"/>
      <c r="I19" s="20" t="s">
        <v>4</v>
      </c>
      <c r="J19" s="40">
        <f>SUM(J6:J18)</f>
        <v>952</v>
      </c>
      <c r="K19" s="40">
        <f>SUM(K6:K18)</f>
        <v>34.799999999999997</v>
      </c>
      <c r="L19" s="40">
        <f>SUM(L6:L18)</f>
        <v>7.6</v>
      </c>
      <c r="M19" s="40">
        <f>SUM(M6:M18)</f>
        <v>25.95</v>
      </c>
      <c r="N19" s="40">
        <f>SUM(N6:N18)</f>
        <v>313.34999999999997</v>
      </c>
      <c r="O19" s="40">
        <f>SUM(O6:O18)</f>
        <v>105.59999999999998</v>
      </c>
      <c r="P19" s="19"/>
    </row>
    <row r="20" spans="2:25" ht="29.1" customHeight="1" x14ac:dyDescent="0.25">
      <c r="B20" s="38"/>
      <c r="C20" s="44" t="s">
        <v>2</v>
      </c>
      <c r="D20" s="44"/>
      <c r="E20" s="44"/>
      <c r="F20" s="44"/>
      <c r="G20" s="44"/>
      <c r="H20" s="44"/>
      <c r="I20" s="20" t="s">
        <v>5</v>
      </c>
      <c r="J20" s="20">
        <f>VLOOKUP(J5,Eschtal!$C$8:$E$26,3)</f>
        <v>0.61699999999999999</v>
      </c>
      <c r="K20" s="20">
        <f>VLOOKUP(K5,Eschtal!$C$8:$E$26,3)</f>
        <v>2</v>
      </c>
      <c r="L20" s="20">
        <f>VLOOKUP(L5,Eschtal!$C$8:$E$26,3)</f>
        <v>2.4700000000000002</v>
      </c>
      <c r="M20" s="20">
        <f>VLOOKUP(M5,Eschtal!$C$8:$E$26,3)</f>
        <v>2.98</v>
      </c>
      <c r="N20" s="20">
        <f>VLOOKUP(N5,Eschtal!$C$8:$E$26,3)</f>
        <v>4.83</v>
      </c>
      <c r="O20" s="20">
        <f>VLOOKUP(O5,Eschtal!$C$8:$E$26,3)</f>
        <v>6.31</v>
      </c>
      <c r="P20" s="19"/>
      <c r="T20" s="21" t="s">
        <v>13</v>
      </c>
    </row>
    <row r="21" spans="2:25" ht="29.1" customHeight="1" x14ac:dyDescent="0.25">
      <c r="B21" s="38"/>
      <c r="C21" s="43" t="s">
        <v>3</v>
      </c>
      <c r="D21" s="44"/>
      <c r="E21" s="44"/>
      <c r="F21" s="44"/>
      <c r="G21" s="44"/>
      <c r="H21" s="44"/>
      <c r="I21" s="22" t="s">
        <v>6</v>
      </c>
      <c r="J21" s="23">
        <f t="shared" ref="J21:O21" si="6">J20*J19</f>
        <v>587.38400000000001</v>
      </c>
      <c r="K21" s="23">
        <f t="shared" ref="K21" si="7">K20*K19</f>
        <v>69.599999999999994</v>
      </c>
      <c r="L21" s="23">
        <f t="shared" ref="L21" si="8">L20*L19</f>
        <v>18.772000000000002</v>
      </c>
      <c r="M21" s="23">
        <f t="shared" si="6"/>
        <v>77.331000000000003</v>
      </c>
      <c r="N21" s="23">
        <f t="shared" ref="N21" si="9">N20*N19</f>
        <v>1513.4804999999999</v>
      </c>
      <c r="O21" s="23">
        <f t="shared" si="6"/>
        <v>666.33599999999979</v>
      </c>
      <c r="P21" s="19"/>
    </row>
    <row r="22" spans="2:25" ht="29.1" customHeight="1" x14ac:dyDescent="0.4">
      <c r="B22" s="38"/>
      <c r="C22" s="45" t="s">
        <v>14</v>
      </c>
      <c r="D22" s="46"/>
      <c r="E22" s="46"/>
      <c r="F22" s="46"/>
      <c r="G22" s="46"/>
      <c r="H22" s="46"/>
      <c r="I22" s="20" t="s">
        <v>6</v>
      </c>
      <c r="J22" s="47">
        <f>SUM(J21:O21)</f>
        <v>2932.9034999999999</v>
      </c>
      <c r="K22" s="47"/>
      <c r="L22" s="47"/>
      <c r="M22" s="47"/>
      <c r="N22" s="47"/>
      <c r="O22" s="47"/>
      <c r="P22" s="19"/>
    </row>
    <row r="23" spans="2:25" ht="13.5" customHeight="1" thickBot="1" x14ac:dyDescent="0.3">
      <c r="B23" s="18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19"/>
    </row>
    <row r="24" spans="2:25" ht="12.75" customHeight="1" thickBot="1" x14ac:dyDescent="0.3">
      <c r="B24" s="25"/>
      <c r="E24" s="26"/>
      <c r="F24" s="26"/>
      <c r="H24" s="26"/>
      <c r="I24" s="26"/>
      <c r="J24" s="26"/>
      <c r="K24" s="26"/>
      <c r="L24" s="26"/>
      <c r="M24" s="26"/>
      <c r="N24" s="26"/>
      <c r="O24" s="26"/>
      <c r="P24" s="27"/>
    </row>
    <row r="25" spans="2:25" ht="3" customHeight="1" x14ac:dyDescent="0.25">
      <c r="E25" s="28"/>
      <c r="F25" s="28"/>
      <c r="H25" s="28"/>
      <c r="I25" s="28"/>
      <c r="J25" s="28"/>
      <c r="K25" s="28"/>
      <c r="L25" s="28"/>
      <c r="M25" s="28"/>
      <c r="N25" s="28"/>
      <c r="O25" s="28"/>
    </row>
    <row r="33" spans="6:25" ht="12.75" customHeight="1" x14ac:dyDescent="0.25">
      <c r="G33" s="29"/>
      <c r="H33" s="29"/>
      <c r="Y33" s="12"/>
    </row>
    <row r="34" spans="6:25" ht="12.75" customHeight="1" x14ac:dyDescent="0.25">
      <c r="F34" s="30"/>
      <c r="G34" s="29"/>
      <c r="H34" s="29"/>
      <c r="I34" s="30"/>
      <c r="J34" s="30"/>
      <c r="K34" s="30"/>
      <c r="L34" s="30"/>
      <c r="M34" s="30"/>
      <c r="N34" s="30"/>
      <c r="O34" s="30"/>
      <c r="Y34" s="12"/>
    </row>
    <row r="35" spans="6:25" ht="12.75" customHeight="1" x14ac:dyDescent="0.25">
      <c r="F35" s="30"/>
      <c r="G35" s="29"/>
      <c r="H35" s="29"/>
      <c r="I35" s="30"/>
      <c r="J35" s="30"/>
      <c r="K35" s="30"/>
      <c r="L35" s="30"/>
      <c r="M35" s="30"/>
      <c r="N35" s="30"/>
      <c r="O35" s="30"/>
      <c r="Y35" s="12"/>
    </row>
    <row r="36" spans="6:25" ht="12.75" customHeight="1" x14ac:dyDescent="0.25">
      <c r="F36" s="30"/>
      <c r="G36" s="29"/>
      <c r="H36" s="29"/>
      <c r="I36" s="30"/>
      <c r="J36" s="30"/>
      <c r="K36" s="30"/>
      <c r="L36" s="30"/>
      <c r="M36" s="30"/>
      <c r="N36" s="30"/>
      <c r="O36" s="30"/>
      <c r="Y36" s="12"/>
    </row>
    <row r="37" spans="6:25" ht="12.75" customHeight="1" x14ac:dyDescent="0.25">
      <c r="F37" s="30"/>
      <c r="I37" s="30"/>
      <c r="J37" s="30"/>
      <c r="K37" s="30"/>
      <c r="L37" s="30"/>
      <c r="M37" s="30"/>
      <c r="N37" s="30"/>
      <c r="O37" s="30"/>
      <c r="Y37" s="12"/>
    </row>
    <row r="38" spans="6:25" ht="30" customHeight="1" x14ac:dyDescent="0.25">
      <c r="F38" s="31"/>
      <c r="I38" s="31"/>
      <c r="J38" s="31"/>
      <c r="K38" s="31"/>
      <c r="L38" s="31"/>
      <c r="M38" s="31"/>
      <c r="N38" s="31"/>
      <c r="O38" s="31"/>
      <c r="Y38" s="12"/>
    </row>
    <row r="39" spans="6:25" ht="12.75" customHeight="1" x14ac:dyDescent="0.25">
      <c r="F39" s="30"/>
      <c r="I39" s="31"/>
      <c r="J39" s="31"/>
      <c r="K39" s="31"/>
      <c r="L39" s="31"/>
      <c r="M39" s="31"/>
      <c r="N39" s="31"/>
      <c r="O39" s="31"/>
      <c r="Y39" s="12"/>
    </row>
    <row r="40" spans="6:25" ht="12.75" customHeight="1" x14ac:dyDescent="0.25">
      <c r="F40" s="30"/>
      <c r="I40" s="31"/>
      <c r="J40" s="31"/>
      <c r="K40" s="31"/>
      <c r="L40" s="31"/>
      <c r="M40" s="31"/>
      <c r="N40" s="31"/>
      <c r="O40" s="31"/>
      <c r="Y40" s="12"/>
    </row>
    <row r="41" spans="6:25" ht="12.75" customHeight="1" x14ac:dyDescent="0.25">
      <c r="F41" s="30"/>
      <c r="I41" s="31"/>
      <c r="J41" s="31"/>
      <c r="K41" s="31"/>
      <c r="L41" s="31"/>
      <c r="M41" s="31"/>
      <c r="N41" s="31"/>
      <c r="O41" s="31"/>
      <c r="Y41" s="12"/>
    </row>
    <row r="42" spans="6:25" ht="12.75" customHeight="1" x14ac:dyDescent="0.25">
      <c r="F42" s="30"/>
      <c r="I42" s="31"/>
      <c r="J42" s="31"/>
      <c r="K42" s="31"/>
      <c r="L42" s="31"/>
      <c r="M42" s="31"/>
      <c r="N42" s="31"/>
      <c r="O42" s="31"/>
      <c r="Y42" s="12"/>
    </row>
    <row r="43" spans="6:25" ht="12.75" customHeight="1" x14ac:dyDescent="0.25">
      <c r="F43" s="30"/>
      <c r="I43" s="31"/>
      <c r="J43" s="31"/>
      <c r="K43" s="31"/>
      <c r="L43" s="31"/>
      <c r="M43" s="31"/>
      <c r="N43" s="31"/>
      <c r="O43" s="31"/>
      <c r="Y43" s="12"/>
    </row>
  </sheetData>
  <mergeCells count="14">
    <mergeCell ref="C19:H19"/>
    <mergeCell ref="C20:H20"/>
    <mergeCell ref="C21:H21"/>
    <mergeCell ref="C22:H22"/>
    <mergeCell ref="J22:O22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18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27635-38E7-4D1E-B5EF-CE45D539E67E}">
  <sheetPr>
    <tabColor rgb="FF00B050"/>
  </sheetPr>
  <dimension ref="B1:V38"/>
  <sheetViews>
    <sheetView showGridLines="0" showZeros="0" view="pageBreakPreview" zoomScale="70" zoomScaleNormal="70" zoomScaleSheetLayoutView="70" workbookViewId="0">
      <pane ySplit="5" topLeftCell="A12" activePane="bottomLeft" state="frozen"/>
      <selection activeCell="I1" sqref="I1"/>
      <selection pane="bottomLeft" activeCell="C14" sqref="C14:H14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B1" s="38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2:22" ht="13.5" customHeight="1" x14ac:dyDescent="0.25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17"/>
    </row>
    <row r="3" spans="2:22" ht="56.25" customHeight="1" x14ac:dyDescent="0.25">
      <c r="B3" s="38"/>
      <c r="C3" s="48" t="s">
        <v>41</v>
      </c>
      <c r="D3" s="48"/>
      <c r="E3" s="48"/>
      <c r="F3" s="48"/>
      <c r="G3" s="48"/>
      <c r="H3" s="48"/>
      <c r="I3" s="48"/>
      <c r="J3" s="48"/>
      <c r="K3" s="48"/>
      <c r="L3" s="48"/>
      <c r="M3" s="19"/>
    </row>
    <row r="4" spans="2:22" ht="24" customHeight="1" x14ac:dyDescent="0.25">
      <c r="B4" s="38"/>
      <c r="C4" s="49" t="s">
        <v>0</v>
      </c>
      <c r="D4" s="49" t="s">
        <v>1</v>
      </c>
      <c r="E4" s="49" t="s">
        <v>7</v>
      </c>
      <c r="F4" s="50" t="s">
        <v>10</v>
      </c>
      <c r="G4" s="49" t="s">
        <v>11</v>
      </c>
      <c r="H4" s="49" t="s">
        <v>9</v>
      </c>
      <c r="I4" s="50" t="s">
        <v>12</v>
      </c>
      <c r="J4" s="50" t="s">
        <v>8</v>
      </c>
      <c r="K4" s="50"/>
      <c r="L4" s="50"/>
      <c r="M4" s="35"/>
    </row>
    <row r="5" spans="2:22" ht="25.5" customHeight="1" x14ac:dyDescent="0.25">
      <c r="B5" s="38"/>
      <c r="C5" s="49"/>
      <c r="D5" s="49"/>
      <c r="E5" s="49"/>
      <c r="F5" s="50"/>
      <c r="G5" s="49"/>
      <c r="H5" s="49"/>
      <c r="I5" s="49"/>
      <c r="J5" s="36">
        <v>10</v>
      </c>
      <c r="K5" s="36">
        <v>25</v>
      </c>
      <c r="L5" s="36">
        <v>28</v>
      </c>
      <c r="M5" s="19"/>
    </row>
    <row r="6" spans="2:22" ht="66.900000000000006" customHeight="1" x14ac:dyDescent="0.25">
      <c r="B6" s="38"/>
      <c r="C6" s="20">
        <v>1</v>
      </c>
      <c r="D6" s="20">
        <v>28</v>
      </c>
      <c r="E6" s="32" t="s">
        <v>19</v>
      </c>
      <c r="F6" s="20"/>
      <c r="G6" s="37" t="s">
        <v>20</v>
      </c>
      <c r="H6" s="20">
        <f>3*1</f>
        <v>3</v>
      </c>
      <c r="I6" s="33">
        <f>4888+52</f>
        <v>4940</v>
      </c>
      <c r="J6" s="34">
        <f t="shared" ref="J6:L13" si="0">IF(J$5=$D6,$H6*$I6,0)/100</f>
        <v>0</v>
      </c>
      <c r="K6" s="34"/>
      <c r="L6" s="34">
        <f t="shared" si="0"/>
        <v>148.19999999999999</v>
      </c>
      <c r="M6" s="19"/>
      <c r="U6" s="14"/>
      <c r="V6" s="12"/>
    </row>
    <row r="7" spans="2:22" ht="66.900000000000006" customHeight="1" x14ac:dyDescent="0.25">
      <c r="B7" s="38"/>
      <c r="C7" s="20">
        <f>C6+1</f>
        <v>2</v>
      </c>
      <c r="D7" s="20">
        <v>28</v>
      </c>
      <c r="E7" s="32" t="s">
        <v>19</v>
      </c>
      <c r="F7" s="20"/>
      <c r="G7" s="37" t="s">
        <v>20</v>
      </c>
      <c r="H7" s="20">
        <f>3*1</f>
        <v>3</v>
      </c>
      <c r="I7" s="33">
        <f>4728+52</f>
        <v>4780</v>
      </c>
      <c r="J7" s="34">
        <f t="shared" si="0"/>
        <v>0</v>
      </c>
      <c r="K7" s="34"/>
      <c r="L7" s="34">
        <f t="shared" si="0"/>
        <v>143.4</v>
      </c>
      <c r="M7" s="19"/>
      <c r="U7" s="14"/>
      <c r="V7" s="12"/>
    </row>
    <row r="8" spans="2:22" ht="66.900000000000006" customHeight="1" x14ac:dyDescent="0.25">
      <c r="B8" s="38"/>
      <c r="C8" s="20">
        <f t="shared" ref="C8:C10" si="1">C7+1</f>
        <v>3</v>
      </c>
      <c r="D8" s="20">
        <v>25</v>
      </c>
      <c r="E8" s="32" t="s">
        <v>19</v>
      </c>
      <c r="F8" s="20"/>
      <c r="G8" s="37" t="s">
        <v>21</v>
      </c>
      <c r="H8" s="20">
        <f>2*1</f>
        <v>2</v>
      </c>
      <c r="I8" s="33">
        <v>370</v>
      </c>
      <c r="J8" s="34"/>
      <c r="K8" s="34">
        <f t="shared" si="0"/>
        <v>7.4</v>
      </c>
      <c r="L8" s="34">
        <f t="shared" si="0"/>
        <v>0</v>
      </c>
      <c r="M8" s="19"/>
      <c r="U8" s="14"/>
      <c r="V8" s="12"/>
    </row>
    <row r="9" spans="2:22" ht="66.900000000000006" customHeight="1" x14ac:dyDescent="0.25">
      <c r="B9" s="38"/>
      <c r="C9" s="20">
        <f t="shared" si="1"/>
        <v>4</v>
      </c>
      <c r="D9" s="20">
        <v>28</v>
      </c>
      <c r="E9" s="32" t="s">
        <v>19</v>
      </c>
      <c r="F9" s="20"/>
      <c r="G9" s="37" t="s">
        <v>20</v>
      </c>
      <c r="H9" s="20">
        <f>3*1</f>
        <v>3</v>
      </c>
      <c r="I9" s="33">
        <v>580</v>
      </c>
      <c r="J9" s="34"/>
      <c r="K9" s="34"/>
      <c r="L9" s="34">
        <f t="shared" si="0"/>
        <v>17.399999999999999</v>
      </c>
      <c r="M9" s="19"/>
      <c r="U9" s="14"/>
      <c r="V9" s="12"/>
    </row>
    <row r="10" spans="2:22" ht="66.900000000000006" customHeight="1" x14ac:dyDescent="0.25">
      <c r="B10" s="38"/>
      <c r="C10" s="20">
        <f t="shared" si="1"/>
        <v>5</v>
      </c>
      <c r="D10" s="20">
        <v>25</v>
      </c>
      <c r="E10" s="32" t="s">
        <v>19</v>
      </c>
      <c r="F10" s="20"/>
      <c r="G10" s="37" t="s">
        <v>24</v>
      </c>
      <c r="H10" s="20">
        <f>3*2</f>
        <v>6</v>
      </c>
      <c r="I10" s="33">
        <v>580</v>
      </c>
      <c r="J10" s="34"/>
      <c r="K10" s="34">
        <f t="shared" si="0"/>
        <v>34.799999999999997</v>
      </c>
      <c r="L10" s="34"/>
      <c r="M10" s="19"/>
      <c r="U10" s="14"/>
      <c r="V10" s="12"/>
    </row>
    <row r="11" spans="2:22" ht="66.900000000000006" customHeight="1" x14ac:dyDescent="0.25">
      <c r="B11" s="38"/>
      <c r="C11" s="20">
        <f t="shared" ref="C11:C13" si="2">C10+1</f>
        <v>6</v>
      </c>
      <c r="D11" s="20">
        <v>25</v>
      </c>
      <c r="E11" s="32" t="s">
        <v>19</v>
      </c>
      <c r="F11" s="20"/>
      <c r="G11" s="37" t="s">
        <v>20</v>
      </c>
      <c r="H11" s="20">
        <f>3*1</f>
        <v>3</v>
      </c>
      <c r="I11" s="33">
        <v>540</v>
      </c>
      <c r="J11" s="34"/>
      <c r="K11" s="34">
        <f t="shared" si="0"/>
        <v>16.2</v>
      </c>
      <c r="L11" s="34"/>
      <c r="M11" s="19"/>
      <c r="U11" s="14"/>
      <c r="V11" s="12"/>
    </row>
    <row r="12" spans="2:22" ht="66.900000000000006" customHeight="1" x14ac:dyDescent="0.25">
      <c r="B12" s="38"/>
      <c r="C12" s="20">
        <f t="shared" si="2"/>
        <v>7</v>
      </c>
      <c r="D12" s="20">
        <v>25</v>
      </c>
      <c r="E12" s="32" t="s">
        <v>19</v>
      </c>
      <c r="F12" s="20"/>
      <c r="G12" s="37" t="s">
        <v>20</v>
      </c>
      <c r="H12" s="20">
        <f>3*1</f>
        <v>3</v>
      </c>
      <c r="I12" s="33">
        <v>330</v>
      </c>
      <c r="J12" s="34"/>
      <c r="K12" s="34">
        <f t="shared" si="0"/>
        <v>9.9</v>
      </c>
      <c r="L12" s="34">
        <f t="shared" si="0"/>
        <v>0</v>
      </c>
      <c r="M12" s="19"/>
      <c r="U12" s="14"/>
      <c r="V12" s="12"/>
    </row>
    <row r="13" spans="2:22" ht="66.900000000000006" customHeight="1" x14ac:dyDescent="0.25">
      <c r="B13" s="38"/>
      <c r="C13" s="20">
        <f t="shared" si="2"/>
        <v>8</v>
      </c>
      <c r="D13" s="20">
        <v>10</v>
      </c>
      <c r="E13" s="32" t="s">
        <v>19</v>
      </c>
      <c r="F13" s="20"/>
      <c r="G13" s="37" t="s">
        <v>42</v>
      </c>
      <c r="H13" s="20">
        <f>185*1</f>
        <v>185</v>
      </c>
      <c r="I13" s="33">
        <v>350</v>
      </c>
      <c r="J13" s="34">
        <f t="shared" si="0"/>
        <v>647.5</v>
      </c>
      <c r="K13" s="34"/>
      <c r="L13" s="34"/>
      <c r="M13" s="19"/>
      <c r="U13" s="14"/>
      <c r="V13" s="12"/>
    </row>
    <row r="14" spans="2:22" ht="43.5" customHeight="1" x14ac:dyDescent="0.25">
      <c r="B14" s="38"/>
      <c r="C14" s="43">
        <v>0</v>
      </c>
      <c r="D14" s="44"/>
      <c r="E14" s="44"/>
      <c r="F14" s="44"/>
      <c r="G14" s="44"/>
      <c r="H14" s="44"/>
      <c r="I14" s="20" t="s">
        <v>4</v>
      </c>
      <c r="J14" s="40">
        <f>SUM(J6:J13)</f>
        <v>647.5</v>
      </c>
      <c r="K14" s="40">
        <f>SUM(K6:K13)</f>
        <v>68.3</v>
      </c>
      <c r="L14" s="40">
        <f>SUM(L6:L13)</f>
        <v>309</v>
      </c>
      <c r="M14" s="19"/>
    </row>
    <row r="15" spans="2:22" ht="29.1" customHeight="1" x14ac:dyDescent="0.25">
      <c r="B15" s="38"/>
      <c r="C15" s="44" t="s">
        <v>2</v>
      </c>
      <c r="D15" s="44"/>
      <c r="E15" s="44"/>
      <c r="F15" s="44"/>
      <c r="G15" s="44"/>
      <c r="H15" s="44"/>
      <c r="I15" s="20" t="s">
        <v>5</v>
      </c>
      <c r="J15" s="20">
        <f>VLOOKUP(J5,Eschtal!$C$8:$E$26,3)</f>
        <v>0.61699999999999999</v>
      </c>
      <c r="K15" s="20">
        <f>VLOOKUP(K5,Eschtal!$C$8:$E$26,3)</f>
        <v>3.85</v>
      </c>
      <c r="L15" s="20">
        <f>VLOOKUP(L5,Eschtal!$C$8:$E$26,3)</f>
        <v>4.83</v>
      </c>
      <c r="M15" s="19"/>
      <c r="Q15" s="21" t="s">
        <v>13</v>
      </c>
    </row>
    <row r="16" spans="2:22" ht="29.1" customHeight="1" x14ac:dyDescent="0.25">
      <c r="B16" s="38"/>
      <c r="C16" s="43" t="s">
        <v>3</v>
      </c>
      <c r="D16" s="44"/>
      <c r="E16" s="44"/>
      <c r="F16" s="44"/>
      <c r="G16" s="44"/>
      <c r="H16" s="44"/>
      <c r="I16" s="22" t="s">
        <v>6</v>
      </c>
      <c r="J16" s="23">
        <f t="shared" ref="J16:L16" si="3">J15*J14</f>
        <v>399.50749999999999</v>
      </c>
      <c r="K16" s="23">
        <f t="shared" ref="K16" si="4">K15*K14</f>
        <v>262.95499999999998</v>
      </c>
      <c r="L16" s="23">
        <f t="shared" si="3"/>
        <v>1492.47</v>
      </c>
      <c r="M16" s="19"/>
    </row>
    <row r="17" spans="2:22" ht="29.1" customHeight="1" x14ac:dyDescent="0.4">
      <c r="B17" s="38"/>
      <c r="C17" s="45" t="s">
        <v>14</v>
      </c>
      <c r="D17" s="46"/>
      <c r="E17" s="46"/>
      <c r="F17" s="46"/>
      <c r="G17" s="46"/>
      <c r="H17" s="46"/>
      <c r="I17" s="20" t="s">
        <v>6</v>
      </c>
      <c r="J17" s="47">
        <f>SUM(J16:L16)</f>
        <v>2154.9324999999999</v>
      </c>
      <c r="K17" s="47"/>
      <c r="L17" s="47"/>
      <c r="M17" s="19"/>
    </row>
    <row r="18" spans="2:22" ht="13.5" customHeight="1" thickBot="1" x14ac:dyDescent="0.3">
      <c r="B18" s="18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19"/>
    </row>
    <row r="19" spans="2:22" ht="12.75" customHeight="1" thickBot="1" x14ac:dyDescent="0.3">
      <c r="B19" s="25"/>
      <c r="E19" s="26"/>
      <c r="F19" s="26"/>
      <c r="H19" s="26"/>
      <c r="I19" s="26"/>
      <c r="J19" s="26"/>
      <c r="K19" s="26"/>
      <c r="L19" s="26"/>
      <c r="M19" s="27"/>
    </row>
    <row r="20" spans="2:22" ht="3" customHeight="1" x14ac:dyDescent="0.25">
      <c r="E20" s="28"/>
      <c r="F20" s="28"/>
      <c r="H20" s="28"/>
      <c r="I20" s="28"/>
      <c r="J20" s="28"/>
      <c r="K20" s="28"/>
      <c r="L20" s="28"/>
    </row>
    <row r="28" spans="2:22" ht="12.75" customHeight="1" x14ac:dyDescent="0.25">
      <c r="G28" s="29"/>
      <c r="H28" s="29"/>
      <c r="V28" s="12"/>
    </row>
    <row r="29" spans="2:22" ht="12.75" customHeight="1" x14ac:dyDescent="0.25">
      <c r="F29" s="30"/>
      <c r="G29" s="29"/>
      <c r="H29" s="29"/>
      <c r="I29" s="30"/>
      <c r="J29" s="30"/>
      <c r="K29" s="30"/>
      <c r="L29" s="30"/>
      <c r="V29" s="12"/>
    </row>
    <row r="30" spans="2:22" ht="12.75" customHeight="1" x14ac:dyDescent="0.25">
      <c r="F30" s="30"/>
      <c r="G30" s="29"/>
      <c r="H30" s="29"/>
      <c r="I30" s="30"/>
      <c r="J30" s="30"/>
      <c r="K30" s="30"/>
      <c r="L30" s="30"/>
      <c r="V30" s="12"/>
    </row>
    <row r="31" spans="2:22" ht="12.75" customHeight="1" x14ac:dyDescent="0.25">
      <c r="F31" s="30"/>
      <c r="G31" s="29"/>
      <c r="H31" s="29"/>
      <c r="I31" s="30"/>
      <c r="J31" s="30"/>
      <c r="K31" s="30"/>
      <c r="L31" s="30"/>
      <c r="V31" s="12"/>
    </row>
    <row r="32" spans="2:22" ht="12.75" customHeight="1" x14ac:dyDescent="0.25">
      <c r="F32" s="30"/>
      <c r="I32" s="30"/>
      <c r="J32" s="30"/>
      <c r="K32" s="30"/>
      <c r="L32" s="30"/>
      <c r="V32" s="12"/>
    </row>
    <row r="33" spans="6:22" ht="30" customHeight="1" x14ac:dyDescent="0.25">
      <c r="F33" s="31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  <row r="35" spans="6:22" ht="12.75" customHeight="1" x14ac:dyDescent="0.25">
      <c r="F35" s="30"/>
      <c r="I35" s="31"/>
      <c r="J35" s="31"/>
      <c r="K35" s="31"/>
      <c r="L35" s="31"/>
      <c r="V35" s="12"/>
    </row>
    <row r="36" spans="6:22" ht="12.75" customHeight="1" x14ac:dyDescent="0.25">
      <c r="F36" s="30"/>
      <c r="I36" s="31"/>
      <c r="J36" s="31"/>
      <c r="K36" s="31"/>
      <c r="L36" s="31"/>
      <c r="V36" s="12"/>
    </row>
    <row r="37" spans="6:22" ht="12.75" customHeight="1" x14ac:dyDescent="0.25">
      <c r="F37" s="30"/>
      <c r="I37" s="31"/>
      <c r="J37" s="31"/>
      <c r="K37" s="31"/>
      <c r="L37" s="31"/>
      <c r="V37" s="12"/>
    </row>
    <row r="38" spans="6:22" ht="12.75" customHeight="1" x14ac:dyDescent="0.25">
      <c r="F38" s="30"/>
      <c r="I38" s="31"/>
      <c r="J38" s="31"/>
      <c r="K38" s="31"/>
      <c r="L38" s="31"/>
      <c r="V38" s="12"/>
    </row>
  </sheetData>
  <mergeCells count="14">
    <mergeCell ref="C14:H14"/>
    <mergeCell ref="C15:H15"/>
    <mergeCell ref="C16:H16"/>
    <mergeCell ref="C17:H17"/>
    <mergeCell ref="J17:L17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3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1" t="s">
        <v>27</v>
      </c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</row>
    <row r="7" spans="6:17" ht="17.399999999999999" x14ac:dyDescent="0.25">
      <c r="F7" s="52" t="s">
        <v>25</v>
      </c>
      <c r="G7" s="53">
        <v>10</v>
      </c>
      <c r="H7" s="53">
        <v>12</v>
      </c>
      <c r="I7" s="53">
        <v>14</v>
      </c>
      <c r="J7" s="53">
        <v>16</v>
      </c>
      <c r="K7" s="53">
        <v>18</v>
      </c>
      <c r="L7" s="53">
        <v>20</v>
      </c>
      <c r="M7" s="53">
        <v>22</v>
      </c>
      <c r="N7" s="53">
        <v>25</v>
      </c>
      <c r="O7" s="53">
        <v>28</v>
      </c>
      <c r="P7" s="53">
        <v>30</v>
      </c>
      <c r="Q7" s="53">
        <v>32</v>
      </c>
    </row>
    <row r="8" spans="6:17" x14ac:dyDescent="0.25">
      <c r="F8" s="52" t="s">
        <v>26</v>
      </c>
      <c r="G8" s="54">
        <f>'+6720'!J15+'+7160'!J14+'+7780'!J16+'+8270'!J18+'+8320'!J21+'+8860'!J16</f>
        <v>2766.3195000000001</v>
      </c>
      <c r="H8" s="54">
        <v>0</v>
      </c>
      <c r="I8" s="54">
        <v>0</v>
      </c>
      <c r="J8" s="54">
        <f>'+6720'!K15</f>
        <v>8.5320000000000018</v>
      </c>
      <c r="K8" s="54">
        <f>'+6720'!L15+'+7160'!K14+'+8320'!K21</f>
        <v>173.2</v>
      </c>
      <c r="L8" s="54">
        <f>'+8270'!K18+'+8320'!L21</f>
        <v>60.885500000000008</v>
      </c>
      <c r="M8" s="54">
        <f>'+6720'!M15+'+7160'!L14+'+8270'!L18+'+8320'!M21</f>
        <v>157.49299999999999</v>
      </c>
      <c r="N8" s="54">
        <f>'+7780'!K16+'+8860'!K16</f>
        <v>465.65749999999997</v>
      </c>
      <c r="O8" s="54">
        <f>'+6720'!N15+'+7160'!M14+'+7780'!L16+'+8270'!M18+'+8320'!N21+'+8860'!L16</f>
        <v>8615.0295000000006</v>
      </c>
      <c r="P8" s="54">
        <v>0</v>
      </c>
      <c r="Q8" s="54">
        <f>'+8270'!N18+'+8320'!O21</f>
        <v>776.76099999999974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Eschtal</vt:lpstr>
      <vt:lpstr>+6720</vt:lpstr>
      <vt:lpstr>+7160</vt:lpstr>
      <vt:lpstr>+7780</vt:lpstr>
      <vt:lpstr>+8270</vt:lpstr>
      <vt:lpstr>+8320</vt:lpstr>
      <vt:lpstr>+8860</vt:lpstr>
      <vt:lpstr>Total</vt:lpstr>
      <vt:lpstr>'+6720'!Print_Area</vt:lpstr>
      <vt:lpstr>'+7160'!Print_Area</vt:lpstr>
      <vt:lpstr>'+7780'!Print_Area</vt:lpstr>
      <vt:lpstr>'+8270'!Print_Area</vt:lpstr>
      <vt:lpstr>'+8320'!Print_Area</vt:lpstr>
      <vt:lpstr>'+8860'!Print_Area</vt:lpstr>
      <vt:lpstr>'+6720'!Print_Titles</vt:lpstr>
      <vt:lpstr>'+7160'!Print_Titles</vt:lpstr>
      <vt:lpstr>'+7780'!Print_Titles</vt:lpstr>
      <vt:lpstr>'+8270'!Print_Titles</vt:lpstr>
      <vt:lpstr>'+8320'!Print_Titles</vt:lpstr>
      <vt:lpstr>'+8860'!Print_Titles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2025-06-04T16:42:56Z</dcterms:modified>
</cp:coreProperties>
</file>